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activeTab="1"/>
  </bookViews>
  <sheets>
    <sheet name="Portada" sheetId="1" r:id="rId1"/>
    <sheet name="18 B001" sheetId="2" r:id="rId2"/>
    <sheet name="18 E011" sheetId="3" r:id="rId3"/>
    <sheet name="18 K002" sheetId="8" r:id="rId4"/>
  </sheets>
  <definedNames>
    <definedName name="_xlnm.Print_Area" localSheetId="1">'18 B001'!$B$2:$U$36</definedName>
    <definedName name="_xlnm.Print_Area" localSheetId="2">'18 E011'!$B$2:$U$41</definedName>
    <definedName name="_xlnm.Print_Area" localSheetId="3">'18 K002'!$B$2:$U$31</definedName>
    <definedName name="_xlnm.Print_Area" localSheetId="0">Portada!$B$1:$AD$86</definedName>
    <definedName name="_xlnm.Print_Titles" localSheetId="1">'18 B001'!$1:$4</definedName>
    <definedName name="_xlnm.Print_Titles" localSheetId="2">'18 E011'!$1:$4</definedName>
    <definedName name="_xlnm.Print_Titles" localSheetId="3">'18 K002'!$1:$4</definedName>
    <definedName name="_xlnm.Print_Titles" localSheetId="0">Portada!$1:$4</definedName>
  </definedNames>
  <calcPr calcId="125725"/>
</workbook>
</file>

<file path=xl/calcChain.xml><?xml version="1.0" encoding="utf-8"?>
<calcChain xmlns="http://schemas.openxmlformats.org/spreadsheetml/2006/main">
  <c r="T25" i="8"/>
  <c r="S25"/>
  <c r="R25"/>
  <c r="T24"/>
  <c r="S24"/>
  <c r="R24"/>
  <c r="U20"/>
  <c r="U19"/>
  <c r="U18"/>
  <c r="U17"/>
  <c r="U16"/>
  <c r="U15"/>
  <c r="U14"/>
  <c r="U13"/>
  <c r="U12"/>
  <c r="U11"/>
  <c r="T33" i="3"/>
  <c r="S33"/>
  <c r="U33" s="1"/>
  <c r="R33"/>
  <c r="T32"/>
  <c r="S32"/>
  <c r="R32"/>
  <c r="U28"/>
  <c r="U27"/>
  <c r="U26"/>
  <c r="U25"/>
  <c r="U24"/>
  <c r="U23"/>
  <c r="U22"/>
  <c r="U21"/>
  <c r="U20"/>
  <c r="U19"/>
  <c r="U18"/>
  <c r="U17"/>
  <c r="U16"/>
  <c r="U15"/>
  <c r="U14"/>
  <c r="U13"/>
  <c r="U12"/>
  <c r="U11"/>
  <c r="T28" i="2"/>
  <c r="S28"/>
  <c r="R28"/>
  <c r="T27"/>
  <c r="S27"/>
  <c r="R27"/>
  <c r="U23"/>
  <c r="U22"/>
  <c r="U21"/>
  <c r="U20"/>
  <c r="U19"/>
  <c r="U18"/>
  <c r="U17"/>
  <c r="U16"/>
  <c r="U15"/>
  <c r="U14"/>
  <c r="U13"/>
  <c r="U12"/>
  <c r="U11"/>
  <c r="U24" i="8" l="1"/>
  <c r="U28" i="2"/>
  <c r="U27"/>
  <c r="U32" i="3"/>
  <c r="U25" i="8"/>
</calcChain>
</file>

<file path=xl/sharedStrings.xml><?xml version="1.0" encoding="utf-8"?>
<sst xmlns="http://schemas.openxmlformats.org/spreadsheetml/2006/main" count="460" uniqueCount="191">
  <si>
    <t>Informes sobre la Situación Económica,
las Finanzas Públicas y la Deuda Pública</t>
  </si>
  <si>
    <t xml:space="preserve">    Primer Trimestre 2013</t>
  </si>
  <si>
    <t>Energía</t>
  </si>
  <si>
    <t>Programas presupuestarios cuya MIR se incluye en el reporte</t>
  </si>
  <si>
    <t xml:space="preserve">      Primer Trimestre 2013</t>
  </si>
  <si>
    <t>DATOS DEL PROGRAMA</t>
  </si>
  <si>
    <t>Programa presupuestario</t>
  </si>
  <si>
    <t>B001</t>
  </si>
  <si>
    <t>Producción de petróleo, gas, petrolíferos y petroquímicos</t>
  </si>
  <si>
    <t>Ramo</t>
  </si>
  <si>
    <t>18</t>
  </si>
  <si>
    <t>Unidad responsable</t>
  </si>
  <si>
    <t>TZZ-Petróleos Mexicanos (Consolidado)</t>
  </si>
  <si>
    <t>Enfoques transversales</t>
  </si>
  <si>
    <t>Clasificación Funcional</t>
  </si>
  <si>
    <t>Finalidad</t>
  </si>
  <si>
    <t>3 - Desarrollo Económico</t>
  </si>
  <si>
    <t>Función</t>
  </si>
  <si>
    <t>3 - Combustibles y Energía</t>
  </si>
  <si>
    <t>Subfunción</t>
  </si>
  <si>
    <t>2 - Petróleo y Gas Natural (Hidrocarburos)</t>
  </si>
  <si>
    <t>Actividad Institucional</t>
  </si>
  <si>
    <t>226 - Producción de petróleo crudo, gas, petrolíferos y petroquímicos y mantenimiento de instalaciones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</si>
  <si>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</si>
  <si>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</si>
  <si>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</si>
  <si>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</si>
  <si>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</si>
  <si>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</si>
  <si>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</si>
  <si>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</si>
  <si>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</si>
  <si>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</si>
  <si>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</si>
  <si>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</si>
  <si>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</si>
  <si>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</si>
  <si>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</si>
  <si>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la seguridad energética del país en materia de hidrocarburos y derivados mediante la satisfacción de la demanda nacional de los mismos.</t>
  </si>
  <si>
    <r>
      <t>Porcentaje de demanda de combustibles satisfecha.</t>
    </r>
    <r>
      <rPr>
        <i/>
        <sz val="10"/>
        <color indexed="30"/>
        <rFont val="Adobe Caslon Pro"/>
      </rPr>
      <t xml:space="preserve">
</t>
    </r>
  </si>
  <si>
    <t>Suma de la oferta de los principales combustibles (Gasolinas, Diesel, Kerosinas, Gas licuado, Gas seco) / Suma de la demanda de los principales combustibles (Gasolinas, Diesel, Kerosinas, Gas licuado, Gas seco)*100.</t>
  </si>
  <si>
    <t>Porcentaje</t>
  </si>
  <si>
    <t>Estratégico-Eficacia-Anual</t>
  </si>
  <si>
    <t>N/A</t>
  </si>
  <si>
    <t>Propósito</t>
  </si>
  <si>
    <t>La producción es comercializada.</t>
  </si>
  <si>
    <r>
      <t>Porcentaje de la demanda nacional  de gas licuado cubierta con producción nacional.</t>
    </r>
    <r>
      <rPr>
        <i/>
        <sz val="10"/>
        <color indexed="30"/>
        <rFont val="Adobe Caslon Pro"/>
      </rPr>
      <t xml:space="preserve">
</t>
    </r>
  </si>
  <si>
    <t>(Producción bruta de gas licuado ) / (Ventas internas+Consumo PPQ+ Ref+Exp) x 100</t>
  </si>
  <si>
    <t>Estratégico-Eficacia-Semestral</t>
  </si>
  <si>
    <t/>
  </si>
  <si>
    <r>
      <t>Participación de mercado de Pemex Petroquímica.</t>
    </r>
    <r>
      <rPr>
        <i/>
        <sz val="10"/>
        <color indexed="30"/>
        <rFont val="Adobe Caslon Pro"/>
      </rPr>
      <t xml:space="preserve">
</t>
    </r>
  </si>
  <si>
    <t>Ventas nacionales de PPQ (cloruro de vinilo, óxido de etileno, glicoles etilénicos, etileno, PEBD, PEAD, estireno, tolueno, metanol, acrilonitrilo, amoniaco, benceno, xilenos)/ Consumo nacional aparente de productos seleccionados (cloruro de vinilo, óxido de etileno, glicoles etilénicos, etileno, PEBD, PEAD, estireno, tolueno, metanol, acrilonitrilo, amoniaco, benceno, xilenos)</t>
  </si>
  <si>
    <r>
      <t>Porcentaje de la demanda nacional de principales petrolíferos (gasolinas,  diesel y kerosinas)  cubierta con producción nacional.</t>
    </r>
    <r>
      <rPr>
        <i/>
        <sz val="10"/>
        <color indexed="30"/>
        <rFont val="Adobe Caslon Pro"/>
      </rPr>
      <t xml:space="preserve">
Indicador Seleccionado</t>
    </r>
  </si>
  <si>
    <t>(Producción bruta de petrolíferos -  autoconsumos -exportaciones) / (ventas internas) x 100</t>
  </si>
  <si>
    <r>
      <t>Porcentaje de la demanda nacional de gas seco cubierta con producción nacional.</t>
    </r>
    <r>
      <rPr>
        <i/>
        <sz val="10"/>
        <color indexed="30"/>
        <rFont val="Adobe Caslon Pro"/>
      </rPr>
      <t xml:space="preserve">
</t>
    </r>
  </si>
  <si>
    <t>(Producción  bruta de gas seco) / (Ventas internas+consumo Pemex) x 100</t>
  </si>
  <si>
    <t>Componente</t>
  </si>
  <si>
    <t>A Gas licuado producido</t>
  </si>
  <si>
    <r>
      <t>Recuperación de licuables.</t>
    </r>
    <r>
      <rPr>
        <i/>
        <sz val="10"/>
        <color indexed="30"/>
        <rFont val="Adobe Caslon Pro"/>
      </rPr>
      <t xml:space="preserve">
Indicador Seleccionado</t>
    </r>
  </si>
  <si>
    <t xml:space="preserve">(Licuables recuperados en procesos criogénicos de los centros procesadores de gas) / (Gas dulce procesado en los centros procesadores de gas) </t>
  </si>
  <si>
    <t>Estratégico-Eficacia-Trimestral</t>
  </si>
  <si>
    <t>B Petroquímicos producidos.</t>
  </si>
  <si>
    <r>
      <t>Producción de productos petroquímicos de Pemex Petroquímica.</t>
    </r>
    <r>
      <rPr>
        <i/>
        <sz val="10"/>
        <color indexed="30"/>
        <rFont val="Adobe Caslon Pro"/>
      </rPr>
      <t xml:space="preserve">
Indicador Seleccionado</t>
    </r>
  </si>
  <si>
    <t>Suma total de volumen producido</t>
  </si>
  <si>
    <t>MTA</t>
  </si>
  <si>
    <t>C Petroleo Crudo Producido</t>
  </si>
  <si>
    <r>
      <t>Volumen de petróleo Petróleo crudo producido exportable.</t>
    </r>
    <r>
      <rPr>
        <i/>
        <sz val="10"/>
        <color indexed="30"/>
        <rFont val="Adobe Caslon Pro"/>
      </rPr>
      <t xml:space="preserve">
</t>
    </r>
  </si>
  <si>
    <t>Número de barriles diarios entregados para exportación</t>
  </si>
  <si>
    <t>MBD</t>
  </si>
  <si>
    <t>D Petrolíferos producidos.</t>
  </si>
  <si>
    <r>
      <t>Porcentaje de la producción extraída en refinerías.</t>
    </r>
    <r>
      <rPr>
        <i/>
        <sz val="10"/>
        <color indexed="30"/>
        <rFont val="Adobe Caslon Pro"/>
      </rPr>
      <t xml:space="preserve">
</t>
    </r>
  </si>
  <si>
    <t>(Producción de petrolíferos)/(Proceso de crudo mezcla) x 100</t>
  </si>
  <si>
    <t>Estratégico-Eficiencia-Semestral</t>
  </si>
  <si>
    <t>Actividad</t>
  </si>
  <si>
    <t>A 1 Ocupación de la capacidad criogénica.</t>
  </si>
  <si>
    <r>
      <t>Porcentaje de la Capacidad criogénica utilizada.</t>
    </r>
    <r>
      <rPr>
        <i/>
        <sz val="10"/>
        <color indexed="30"/>
        <rFont val="Adobe Caslon Pro"/>
      </rPr>
      <t xml:space="preserve">
</t>
    </r>
  </si>
  <si>
    <t>(Suma de gas dulce procesado en plantas criogénicas de complejos procesadores) / (suma de capacidad en plantas criogénicas en complejos procesadores) x 100</t>
  </si>
  <si>
    <t>Gestión-Eficiencia-Trimestral</t>
  </si>
  <si>
    <t>B 2 Disminución de las brechas en materias primas.</t>
  </si>
  <si>
    <r>
      <t>Factor de insumo etano - etilieno.</t>
    </r>
    <r>
      <rPr>
        <i/>
        <sz val="10"/>
        <color indexed="30"/>
        <rFont val="Adobe Caslon Pro"/>
      </rPr>
      <t xml:space="preserve">
</t>
    </r>
  </si>
  <si>
    <t>Consumo de materia prima (etano) / producción de etileno total</t>
  </si>
  <si>
    <t>Obra</t>
  </si>
  <si>
    <t>C 3 Terminación de pozos de desarrollo.</t>
  </si>
  <si>
    <r>
      <t>Número de pozos de desarrollo terminados.</t>
    </r>
    <r>
      <rPr>
        <i/>
        <sz val="10"/>
        <color indexed="30"/>
        <rFont val="Adobe Caslon Pro"/>
      </rPr>
      <t xml:space="preserve">
Indicador Seleccionado</t>
    </r>
  </si>
  <si>
    <t>Suma de pozos de desarrollo de crudo,  gas asociado y  gas no asociado terminados.</t>
  </si>
  <si>
    <t>Pozos</t>
  </si>
  <si>
    <t>Gestión-Eficacia-Trimestral</t>
  </si>
  <si>
    <t>D 4 Utilización de la capacidad instalada en plantas primarias.</t>
  </si>
  <si>
    <r>
      <t>Porcentaje de la ocupación de la capacidad instalada en plantas primarias.</t>
    </r>
    <r>
      <rPr>
        <i/>
        <sz val="10"/>
        <color indexed="30"/>
        <rFont val="Adobe Caslon Pro"/>
      </rPr>
      <t xml:space="preserve">
</t>
    </r>
  </si>
  <si>
    <t>(Suma del crudo procesado en las plantas primarias del Sistema Nacional de Refinerías)/(Suma de la capacidad instalada de las plantas primarias del Sistema Nacional de Refinerías)  *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</si>
  <si>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</si>
  <si>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</si>
  <si>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</si>
  <si>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</si>
  <si>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</si>
  <si>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</si>
  <si>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</si>
  <si>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</si>
  <si>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</si>
  <si>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</si>
  <si>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</si>
  <si>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Recuperación de licuables.
</t>
    </r>
    <r>
      <rPr>
        <sz val="10"/>
        <rFont val="Adobe Caslon Pro"/>
        <family val="2"/>
      </rPr>
      <t xml:space="preserve"> Causa : El cumplimiento del indicador se ubicó 5.4 puntos porcentuales abajo del programa, principalmente por la disminución en el contenido de licuables en el gas húmedo mesozoico.   Efecto: Menor  recuperación de liquidos del gas.   Otros Motivos:</t>
    </r>
  </si>
  <si>
    <r>
      <t xml:space="preserve">Producción de productos petroquímicos de Pemex Petroquímica.
</t>
    </r>
    <r>
      <rPr>
        <sz val="10"/>
        <rFont val="Adobe Caslon Pro"/>
        <family val="2"/>
      </rPr>
      <t xml:space="preserve"> Causa : La diferencia se debe principalmente a la reducción en el abasto de materia prima para las plantas de amoniaco, la salida de operación de la planta de cloruro de vinilo por obstrucción y limpieza de equipos y por el retraso en el arranque de las corridas de prueba de la planta CCR   Efecto: El volumen de producción es inferior a lo programado   Otros Motivos:</t>
    </r>
  </si>
  <si>
    <r>
      <t xml:space="preserve">Volumen de petróleo Petróleo crudo producido exportable.
</t>
    </r>
    <r>
      <rPr>
        <sz val="10"/>
        <rFont val="Adobe Caslon Pro"/>
        <family val="2"/>
      </rPr>
      <t xml:space="preserve"> Causa : Menor producción a exportación, derivado de menor disponibilidad de producción de crudo   Efecto: Implica, para PEMEX Exploración y Producción área responsable del indicador, operaciones para el manejo del volumen rechazado.   Otros Motivos:</t>
    </r>
  </si>
  <si>
    <r>
      <t xml:space="preserve">Porcentaje de la Capacidad criogénica utilizada.
</t>
    </r>
    <r>
      <rPr>
        <sz val="10"/>
        <rFont val="Adobe Caslon Pro"/>
        <family val="2"/>
      </rPr>
      <t xml:space="preserve"> Causa : Menor oferta de gas húmedo de PEP con respecto al programa .    Efecto: Incrementos en la capacidad disponible de proceso.    Otros Motivos:</t>
    </r>
  </si>
  <si>
    <r>
      <t xml:space="preserve">Factor de insumo etano - etilieno.
</t>
    </r>
    <r>
      <rPr>
        <sz val="10"/>
        <rFont val="Adobe Caslon Pro"/>
        <family val="2"/>
      </rPr>
      <t xml:space="preserve"> Causa : El índice global de factor de insumo de etileno se vio afectado principalmente por variaciones operativas en la planta de etileno en el C.P. Cangrejera    Efecto: Los rendimientos de materia prima fueron inferiores a lo programado    Otros Motivos:</t>
    </r>
  </si>
  <si>
    <r>
      <t xml:space="preserve">Número de pozos de desarrollo terminados.
</t>
    </r>
    <r>
      <rPr>
        <sz val="10"/>
        <rFont val="Adobe Caslon Pro"/>
        <family val="2"/>
      </rPr>
      <t xml:space="preserve"> Causa : Diferencia marginal en terminación de pozos de desarrollo, se espera revertir en los proximos meses.   Efecto: Apoyo en logro de metas de Producción de hidrocarburos   Otros Motivos:</t>
    </r>
  </si>
  <si>
    <t>E011</t>
  </si>
  <si>
    <t>Comercialización de petróleo, gas, petrolíferos y petroquímicos</t>
  </si>
  <si>
    <t>228 - Comercialización de petróleo crudo, gas, petrolíferos y petroquímicos y mantenimiento de instalaciones</t>
  </si>
  <si>
    <t>Contribuir a garantizar la seguridad energética del país en materia de hidrocarburos y derivados, mediante la satisfacción de la demanda nacional de los mismos.</t>
  </si>
  <si>
    <r>
      <t>Cumplimiento de la demanda nacional de los principales combustibles (Gasolinas, Diesel, Kerosinas, Gas licuado, Gas seco).</t>
    </r>
    <r>
      <rPr>
        <i/>
        <sz val="10"/>
        <color indexed="30"/>
        <rFont val="Adobe Caslon Pro"/>
      </rPr>
      <t xml:space="preserve">
</t>
    </r>
  </si>
  <si>
    <t>Suma de la oferta de los principales combustibles (Gasolinas, Diesel, Kerosinas, Gas licuado, Gas seco) / Suma de la demanda de los principales combustibles (Gasolinas, Diesel, Kerosinas, Gas licuado, Gas seco) x 100</t>
  </si>
  <si>
    <t>Productos entregados dentro de especificaciones de volumen, tiempo, y calidad con la satisfacción del cliente.</t>
  </si>
  <si>
    <r>
      <t>Índice de satisfacción del cliente (gas natural).</t>
    </r>
    <r>
      <rPr>
        <i/>
        <sz val="10"/>
        <color indexed="30"/>
        <rFont val="Adobe Caslon Pro"/>
      </rPr>
      <t xml:space="preserve">
</t>
    </r>
  </si>
  <si>
    <t>Metodología desarrollada por Mercer Management Consulting</t>
  </si>
  <si>
    <t>Indice de satisfacción</t>
  </si>
  <si>
    <r>
      <t>Indice de satisfacción del cliente de Pemex Petroquímica.</t>
    </r>
    <r>
      <rPr>
        <i/>
        <sz val="10"/>
        <color indexed="30"/>
        <rFont val="Adobe Caslon Pro"/>
      </rPr>
      <t xml:space="preserve">
</t>
    </r>
  </si>
  <si>
    <t>Promedio ponderado que puede tomar valores entre 0 y 100, por lo cual es posible expresarlo en términos porcentuales, donde 0 es insatisfacción total y 100 satisfacción total.</t>
  </si>
  <si>
    <r>
      <t>Índice de satisfacción del cliente (gas licuado).</t>
    </r>
    <r>
      <rPr>
        <i/>
        <sz val="10"/>
        <color indexed="30"/>
        <rFont val="Adobe Caslon Pro"/>
      </rPr>
      <t xml:space="preserve">
</t>
    </r>
  </si>
  <si>
    <t>Metodología de Sigmados</t>
  </si>
  <si>
    <r>
      <t>Solicitudes de trámites de estaciones de servicio atendidas en tiempo en Pemex Refinación.</t>
    </r>
    <r>
      <rPr>
        <i/>
        <sz val="10"/>
        <color indexed="30"/>
        <rFont val="Adobe Caslon Pro"/>
      </rPr>
      <t xml:space="preserve">
Indicador Seleccionado</t>
    </r>
  </si>
  <si>
    <t>(Número de solicitudes atendidas en tiempo / Total de solicitudes recibidas)  x 100</t>
  </si>
  <si>
    <t>A Productos entregados de acuerdo a la especificación.</t>
  </si>
  <si>
    <r>
      <t>Índice de calidad de Pemex Petroquímica.</t>
    </r>
    <r>
      <rPr>
        <i/>
        <sz val="10"/>
        <color indexed="30"/>
        <rFont val="Adobe Caslon Pro"/>
      </rPr>
      <t xml:space="preserve">
</t>
    </r>
  </si>
  <si>
    <t>Promedio ponderado del producto entregado en especificación en relación al  total de producto entregado.</t>
  </si>
  <si>
    <r>
      <t>Entregas de gas licuado realizadas de acuerdo a la especificación.</t>
    </r>
    <r>
      <rPr>
        <i/>
        <sz val="10"/>
        <color indexed="30"/>
        <rFont val="Adobe Caslon Pro"/>
      </rPr>
      <t xml:space="preserve">
</t>
    </r>
  </si>
  <si>
    <t>(Número de entregas realizadas de acuerdo a la especificación acordada / número de entregas realizadas) x 100</t>
  </si>
  <si>
    <t>Estratégico-Calidad-Semestral</t>
  </si>
  <si>
    <t>B Productos entregados en tiempo y cantidad.</t>
  </si>
  <si>
    <r>
      <t xml:space="preserve">Pronóstico de demanda de productos petrolíferos vs. Ventas de Pemex Refinación. </t>
    </r>
    <r>
      <rPr>
        <i/>
        <sz val="10"/>
        <color indexed="30"/>
        <rFont val="Adobe Caslon Pro"/>
      </rPr>
      <t xml:space="preserve">
</t>
    </r>
  </si>
  <si>
    <t>(Ventas / Requerimiento de productos para  venta ) x 100</t>
  </si>
  <si>
    <r>
      <t>Cumplimiento de los programas de entrega (gas licuado).</t>
    </r>
    <r>
      <rPr>
        <i/>
        <sz val="10"/>
        <color indexed="30"/>
        <rFont val="Adobe Caslon Pro"/>
      </rPr>
      <t xml:space="preserve">
Indicador Seleccionado</t>
    </r>
  </si>
  <si>
    <t>(Volumen de gas licuado entregado a tiempo y en la cantidad convenida) / (Volumen de gas licuado entregado) x 100</t>
  </si>
  <si>
    <r>
      <t>Del Índice de atención a clientes:  Índice de cantidad de Pemex Petroquímica.</t>
    </r>
    <r>
      <rPr>
        <i/>
        <sz val="10"/>
        <color indexed="30"/>
        <rFont val="Adobe Caslon Pro"/>
      </rPr>
      <t xml:space="preserve">
</t>
    </r>
  </si>
  <si>
    <t>Promedio ponderado del volumen entregado y el volumen cancelado por el cliente en relación al volumen programado confirmado.</t>
  </si>
  <si>
    <r>
      <t>Cumplimiento de los programas de entrega (gas natural)</t>
    </r>
    <r>
      <rPr>
        <i/>
        <sz val="10"/>
        <color indexed="30"/>
        <rFont val="Adobe Caslon Pro"/>
      </rPr>
      <t xml:space="preserve">
</t>
    </r>
  </si>
  <si>
    <t>(Volumen de gas natural entregado a tiempo y en la cantidad convenida) / (Volumen de gas natural entregado) x 100</t>
  </si>
  <si>
    <r>
      <t>Del Índice de atención a clientes:   Índice de oportunidad de Pemex Petroquímica.</t>
    </r>
    <r>
      <rPr>
        <i/>
        <sz val="10"/>
        <color indexed="30"/>
        <rFont val="Adobe Caslon Pro"/>
      </rPr>
      <t xml:space="preserve">
</t>
    </r>
  </si>
  <si>
    <t>Promedio ponderado de la cantidad entregada a tiempo en relación a la cantidad total programada a entregarse.</t>
  </si>
  <si>
    <t>A 1 Atención de los reclamos de los clientes</t>
  </si>
  <si>
    <r>
      <t>Porcentaje de atención de los reclamos  de Pemex Gas y Petroquímica Básica.</t>
    </r>
    <r>
      <rPr>
        <i/>
        <sz val="10"/>
        <color indexed="30"/>
        <rFont val="Adobe Caslon Pro"/>
      </rPr>
      <t xml:space="preserve">
</t>
    </r>
  </si>
  <si>
    <t>(Número de reclamos atendidos / Número de reclamos recibidos) x 100</t>
  </si>
  <si>
    <r>
      <t>Planes de acciones de quejas de Pemex Petroquímica.</t>
    </r>
    <r>
      <rPr>
        <i/>
        <sz val="10"/>
        <color indexed="30"/>
        <rFont val="Adobe Caslon Pro"/>
      </rPr>
      <t xml:space="preserve">
</t>
    </r>
  </si>
  <si>
    <t>(Suma de planes de acciones bajo control de PPQ derivadas de quejas de clientes ejecutados dentro del plazo comprometido / Suma de planes de acciones bajo control de PPQ derivadas de quejas de clientes registrados) *100</t>
  </si>
  <si>
    <t>B 2 Verificación de la disponibilidad del producto.</t>
  </si>
  <si>
    <r>
      <t xml:space="preserve">Relación oferta-demanda de gas natural. </t>
    </r>
    <r>
      <rPr>
        <i/>
        <sz val="10"/>
        <color indexed="30"/>
        <rFont val="Adobe Caslon Pro"/>
      </rPr>
      <t xml:space="preserve">
</t>
    </r>
  </si>
  <si>
    <t>(Oferta del producto /  Demanda del producto) x 100</t>
  </si>
  <si>
    <r>
      <t xml:space="preserve">Relación oferta-demanda de gas licuado. </t>
    </r>
    <r>
      <rPr>
        <i/>
        <sz val="10"/>
        <color indexed="30"/>
        <rFont val="Adobe Caslon Pro"/>
      </rPr>
      <t xml:space="preserve">
</t>
    </r>
  </si>
  <si>
    <r>
      <t>Visitas de inspección de calidad de producto (laboratorios móviles) de Pemex Refinación.</t>
    </r>
    <r>
      <rPr>
        <i/>
        <sz val="10"/>
        <color indexed="30"/>
        <rFont val="Adobe Caslon Pro"/>
      </rPr>
      <t xml:space="preserve">
</t>
    </r>
  </si>
  <si>
    <t>(Número de estaciones de servicio detectadas con producto dentro de especificaciones de calidad / Total de estaciones de servicio inspeccionadas por los laboratorios móviles) x 100</t>
  </si>
  <si>
    <r>
      <t>Índice de disponibilidad del producto a ventas de Pemex Petroquímica.</t>
    </r>
    <r>
      <rPr>
        <i/>
        <sz val="10"/>
        <color indexed="30"/>
        <rFont val="Adobe Caslon Pro"/>
      </rPr>
      <t xml:space="preserve">
Indicador Seleccionado</t>
    </r>
  </si>
  <si>
    <t>(Producto disponible a ventas / Total programado en el periodo)  x 100</t>
  </si>
  <si>
    <r>
      <t xml:space="preserve">Porcentaje de atención de los reclamos  de Pemex Gas y Petroquímica Básica.
</t>
    </r>
    <r>
      <rPr>
        <sz val="10"/>
        <rFont val="Adobe Caslon Pro"/>
        <family val="2"/>
      </rPr>
      <t xml:space="preserve"> Causa : Durante el periodo enero-marzo no se presentaron reclamos de clientes. Efecto: Sin comentarios. Otros Motivos:</t>
    </r>
  </si>
  <si>
    <r>
      <t xml:space="preserve">Planes de acciones de quejas de Pemex Petroquímica.
</t>
    </r>
    <r>
      <rPr>
        <sz val="10"/>
        <rFont val="Adobe Caslon Pro"/>
        <family val="2"/>
      </rPr>
      <t xml:space="preserve"> Causa : Derivado del cumplimiento del programa para la atención de quejas se alcanza la meta. Efecto: En el periodo enero marzo se alcanza un resultado superior a lo programado, quedando pendientes al cierre del primer trimestre 5 acciones. Otros Motivos:</t>
    </r>
  </si>
  <si>
    <r>
      <t xml:space="preserve">Relación oferta-demanda de gas natural. 
</t>
    </r>
    <r>
      <rPr>
        <sz val="10"/>
        <rFont val="Adobe Caslon Pro"/>
        <family val="2"/>
      </rPr>
      <t xml:space="preserve"> Causa : Pemex Gas usó durante el primer trimestre de 2013 prácticamente la totalidad de su capacidad contractual de importación para satisfacer la demanda. Efecto: Se cumple con el compromiso de cubrir la demanda nacional. Otros Motivos:</t>
    </r>
  </si>
  <si>
    <r>
      <t xml:space="preserve">Relación oferta-demanda de gas licuado. 
</t>
    </r>
    <r>
      <rPr>
        <sz val="10"/>
        <rFont val="Adobe Caslon Pro"/>
        <family val="2"/>
      </rPr>
      <t xml:space="preserve"> Causa : Se cumple con el compromiso de cubrir la demanda nacional, para lo cual, Pemex Gas importó 5.04 Mbd adicional a lo que tenía programado. Esto como consecuencia de una disminución en la oferta de PEP con respecto al programa, condensados amargos 6.7 Mbd y de gas húmedo amargo en 260 MMpcd . Efecto: Se satisface la demanda nacional. Otros Motivos:</t>
    </r>
  </si>
  <si>
    <r>
      <t xml:space="preserve">Visitas de inspección de calidad de producto (laboratorios móviles) de Pemex Refinación.
</t>
    </r>
    <r>
      <rPr>
        <sz val="10"/>
        <rFont val="Adobe Caslon Pro"/>
        <family val="2"/>
      </rPr>
      <t xml:space="preserve"> Causa : Se autorizó la cobretura de las vacaciones de los inspectores de calidad. Efecto: Se eficientó el uso de los Laboratorios Moviles realizando  más visitas.       Otros Motivos:</t>
    </r>
  </si>
  <si>
    <r>
      <t xml:space="preserve">Índice de disponibilidad del producto a ventas de Pemex Petroquímica.
</t>
    </r>
    <r>
      <rPr>
        <sz val="10"/>
        <rFont val="Adobe Caslon Pro"/>
        <family val="2"/>
      </rPr>
      <t xml:space="preserve"> Causa : La diferencia se debe principalmente a la reducción en el abasto de materia prima para las plantas de amoniaco, la salida de operación de la planta de cloruro de vinilo por obstrucción y limpieza de equipos y por el retraso en el arranque de las corridas de prueba de la planta CCR. Efecto: El volumen de producción destinado a ventas es inferior a lo programado. Otros Motivos:</t>
    </r>
  </si>
  <si>
    <t>Estratégico-Eficiencia-Anual</t>
  </si>
  <si>
    <t>K002</t>
  </si>
  <si>
    <t>Proyectos de infraestructura económica de hidrocarburos</t>
  </si>
  <si>
    <t>234 - Gestión corporativa a los organismos subsidiarios de PEMEX</t>
  </si>
  <si>
    <t>Contribuir a la seguridad energética del país mediante el fortalecimiento de la infraestructura de hidrocarburos</t>
  </si>
  <si>
    <r>
      <t>Tasa de restitución de reservas incorporadas totales</t>
    </r>
    <r>
      <rPr>
        <i/>
        <sz val="10"/>
        <color indexed="30"/>
        <rFont val="Adobe Caslon Pro"/>
      </rPr>
      <t xml:space="preserve">
Indicador Seleccionado</t>
    </r>
  </si>
  <si>
    <t>(Reservas  probables, posibles y probadas incorporadas/Producción total de hidrocarburos)*100</t>
  </si>
  <si>
    <t>La infraestructura de hidrocarburos está fortalecida para asegurar la oferta energética del país.</t>
  </si>
  <si>
    <r>
      <t>Porcentaje de proyectos de infraestructura en  disposición para operar un año después de concluidos.</t>
    </r>
    <r>
      <rPr>
        <i/>
        <sz val="10"/>
        <color indexed="30"/>
        <rFont val="Adobe Caslon Pro"/>
      </rPr>
      <t xml:space="preserve">
</t>
    </r>
  </si>
  <si>
    <t>(Proyectos de infraestructura en disposición para operar en el año T que fueron concluidos en el año T-1/ Proyectos de infraestructura concluidos en al año T-1) X100</t>
  </si>
  <si>
    <t>A Infraestructura modernizada y adicional incorporada</t>
  </si>
  <si>
    <r>
      <t>Porcentaje  avance físico de proyectos de Exploración y Producción</t>
    </r>
    <r>
      <rPr>
        <i/>
        <sz val="10"/>
        <color indexed="30"/>
        <rFont val="Adobe Caslon Pro"/>
      </rPr>
      <t xml:space="preserve">
</t>
    </r>
  </si>
  <si>
    <t>(Avance al periodo/Avance programado al periodo) *100</t>
  </si>
  <si>
    <t>Gestión-Eficacia-Semestral</t>
  </si>
  <si>
    <r>
      <t>Porcentaje  de avance físico de proyectos de Petroquímica</t>
    </r>
    <r>
      <rPr>
        <i/>
        <sz val="10"/>
        <color indexed="30"/>
        <rFont val="Adobe Caslon Pro"/>
      </rPr>
      <t xml:space="preserve">
</t>
    </r>
  </si>
  <si>
    <r>
      <t>Porcentaje  de avance físico de proyectos de Refinación</t>
    </r>
    <r>
      <rPr>
        <i/>
        <sz val="10"/>
        <color indexed="30"/>
        <rFont val="Adobe Caslon Pro"/>
      </rPr>
      <t xml:space="preserve">
</t>
    </r>
  </si>
  <si>
    <r>
      <t>Porcentaje  de avance físico de proyectos de Gas y Petroquímica Básica</t>
    </r>
    <r>
      <rPr>
        <i/>
        <sz val="10"/>
        <color indexed="30"/>
        <rFont val="Adobe Caslon Pro"/>
      </rPr>
      <t xml:space="preserve">
</t>
    </r>
  </si>
  <si>
    <t>(Avance al periodo/Avance programado al periodo)*100</t>
  </si>
  <si>
    <t>A 1 Gestión administrativa de proyectos</t>
  </si>
  <si>
    <r>
      <t>Porcentaje del ejercicio en infraestructura para Exploración y Producción</t>
    </r>
    <r>
      <rPr>
        <i/>
        <sz val="10"/>
        <color indexed="30"/>
        <rFont val="Adobe Caslon Pro"/>
      </rPr>
      <t xml:space="preserve">
</t>
    </r>
  </si>
  <si>
    <t>(Presupuesto ejercido en el periodo para Exploración y Producción/ Presupuesto de Egresos programado por la Federación para el periodo para Exploración y Producción)*100</t>
  </si>
  <si>
    <r>
      <t>Porcentaje del ejercicio en infraestructura para Refinación</t>
    </r>
    <r>
      <rPr>
        <i/>
        <sz val="10"/>
        <color indexed="30"/>
        <rFont val="Adobe Caslon Pro"/>
      </rPr>
      <t xml:space="preserve">
</t>
    </r>
  </si>
  <si>
    <t>(Presupuesto de egresos ejercido en el periodo para Refinación/ Presupuesto de Egresos programado por la Federación para el periodo para Refinación)*100</t>
  </si>
  <si>
    <r>
      <t>Porcentaje del ejercicio en infraestructura para Petroquímica.</t>
    </r>
    <r>
      <rPr>
        <i/>
        <sz val="10"/>
        <color indexed="30"/>
        <rFont val="Adobe Caslon Pro"/>
      </rPr>
      <t xml:space="preserve">
</t>
    </r>
  </si>
  <si>
    <t>(Presupuesto ejercido en el periodo para Petroquímica / Presupuesto de Egresos programado por la Federación para el periodo para Petroquímica)*100</t>
  </si>
  <si>
    <r>
      <t>Porcentaje del ejercicio en infraestructura para Gas y Petroquímica Básica.</t>
    </r>
    <r>
      <rPr>
        <i/>
        <sz val="10"/>
        <color indexed="30"/>
        <rFont val="Adobe Caslon Pro"/>
      </rPr>
      <t xml:space="preserve">
</t>
    </r>
  </si>
  <si>
    <t>(Presupuesto ejercido en el periodo para Gas y Petroquímica Básica/ Presupuesto de Egresos programado por la Federación para el periodo para Gas y Petroquímica Básica)*100</t>
  </si>
  <si>
    <r>
      <t xml:space="preserve">Porcentaje del ejercicio en infraestructura para Exploración y Producción
</t>
    </r>
    <r>
      <rPr>
        <sz val="10"/>
        <rFont val="Adobe Caslon Pro"/>
        <family val="2"/>
      </rPr>
      <t xml:space="preserve"> Causa : Sobre ejercicio marginal derivado del mayor avance físico de los actividades de los proyectos Efecto: Existe un balance adecuado en el ejercicio de recursos y el avance físico programado Otros Motivos:</t>
    </r>
  </si>
  <si>
    <r>
      <t xml:space="preserve">Porcentaje del ejercicio en infraestructura para Refinación
</t>
    </r>
    <r>
      <rPr>
        <sz val="10"/>
        <rFont val="Adobe Caslon Pro"/>
        <family val="2"/>
      </rPr>
      <t xml:space="preserve"> Causa : Rretraso en la presentación de las estimaciones programadas, retraso en el pago de los contratos de rehabilitaciones y atrasos por parte de los contratistas. Efecto: Las compañías continuan realizando esfuerzos para recuperar los atrasos, se tiene un promedio alto de personal laborando en las obras. Se celebran reuniones semanales para complementar acciones que permitan cumplir con las metas establecidas. Otros Motivos:</t>
    </r>
  </si>
  <si>
    <r>
      <t xml:space="preserve">Porcentaje del ejercicio en infraestructura para Petroquímica.
</t>
    </r>
    <r>
      <rPr>
        <sz val="10"/>
        <rFont val="Adobe Caslon Pro"/>
        <family val="2"/>
      </rPr>
      <t xml:space="preserve"> Causa : El menor ejercicio se debe en mayor medida a desfasamientos del gasto en los proyectos de  Modernización y Ampliación del Tren de Aromáticos I, Rehabilitación de la planta de etileno y Rehabilitación de Infraestructura y Accesos para la Detección de Intrusos Efecto: Se presenta un menor ejercicio del gasto de inversión respecto a lo programado. Otros Motivos:</t>
    </r>
  </si>
  <si>
    <r>
      <t xml:space="preserve">Porcentaje del ejercicio en infraestructura para Gas y Petroquímica Básica.
</t>
    </r>
    <r>
      <rPr>
        <sz val="10"/>
        <rFont val="Adobe Caslon Pro"/>
        <family val="2"/>
      </rPr>
      <t xml:space="preserve"> Causa : Se debe a la reprogramación de los anticipos por el mantenimiento integral al sistema de transporte de Gas Natural Ciudad Pemex-Guadalajara 24"-36"-30"-36" y el mantenimiento integral del sistema LPG 24"20"14"D.N. Cactus-Tula-Guadalajara, así como la demora en la entrega de estimaciones por los servicios de ductos sin inspección de diferentes diámetros y la rehabilitación del gasoducto de 36" Cactus - El Misterio. Por reprogramación de trabajos para el siguiente mes de las obras complementarias del Libramiento de Jalapa. Se había considerado el pago referente a  la inspección con pruebas no destructivas a líneas y circuitos de proceso de hidrocarburos del CPG Cactus. Sistema de purificación marca Thermojet. Monto no ejercido por la rehabilitación compresores de criogénica 2 (Nuevo Pignone). Monto no ejercido por la obra acondicionar criogénica II para recuperar C2+.  Monto programado para proyecto de rehabilitación de desfogues del CPG Ciudad Pemex. Adefa de entrada 2013 por modernización de compresores GB-601 A/B. Para la rehabilitación del turbogenerador TG-2, en espera de la entrada de las estimaciones finales. Reprogramación de actividades en el proyecto rehabilitación red contra incendio CPG Ciudad  Pemex y suspensión temporal del contratos que ampara la rehabilitación del sistema eléctrico de los CPG Cactus, Nuevo Pemex, Ciudad Pemex, Poza Rica y La Venta.  En el PEF se programó el pago de Adefas por la adquisición de diversos equipos, sin embargo se entregaron a tiempo realizándose el pago en el ejercicio inmediato anterior. En la adquisición de sistema de lubricación API para turbocompresores GB-601 A/B, se programó presupuesto sólo en flujo de efectivo, ya que se tenía contemplado que esta iniciativa tendría adefa de entrada 2013, sin embargo se logró pagar en el ejercicio 2012. Se reprogramo para el mes de abril el pago del sistemas de aire respirable Ciudad Pemex. Efecto: No se cuenta con esta información. Otros Motivos:Otras causas que por su naturaleza no es posible agrupar</t>
    </r>
  </si>
  <si>
    <t xml:space="preserve">B-001 Producción de petróleo, gas, petrolíferos y petroquímicos
E-011 Comercialización de petróleo, gas, petrolíferos y petroquímicos
K-002 Proyectos de infraestructura económica de hidrocarburos
</t>
  </si>
</sst>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19" fillId="0" borderId="44" xfId="0" applyNumberFormat="1" applyFon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1"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view="pageBreakPreview" zoomScale="80" zoomScaleNormal="80" zoomScaleSheetLayoutView="80" workbookViewId="0">
      <selection activeCell="D50" sqref="D50:AB84"/>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12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190</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36"/>
  <sheetViews>
    <sheetView tabSelected="1" view="pageBreakPreview" zoomScale="80" zoomScaleNormal="80" zoomScaleSheetLayoutView="80" workbookViewId="0">
      <selection activeCell="B38" sqref="B38"/>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7</v>
      </c>
      <c r="D4" s="19" t="s">
        <v>8</v>
      </c>
      <c r="E4" s="19"/>
      <c r="F4" s="19"/>
      <c r="G4" s="19"/>
      <c r="H4" s="19"/>
      <c r="I4" s="20"/>
      <c r="J4" s="21" t="s">
        <v>9</v>
      </c>
      <c r="K4" s="22" t="s">
        <v>10</v>
      </c>
      <c r="L4" s="23" t="s">
        <v>2</v>
      </c>
      <c r="M4" s="23"/>
      <c r="N4" s="23"/>
      <c r="O4" s="23"/>
      <c r="P4" s="21" t="s">
        <v>11</v>
      </c>
      <c r="Q4" s="23" t="s">
        <v>12</v>
      </c>
      <c r="R4" s="23"/>
      <c r="S4" s="21" t="s">
        <v>13</v>
      </c>
      <c r="T4" s="23"/>
      <c r="U4" s="24"/>
    </row>
    <row r="5" spans="1:34" ht="15.75" customHeight="1">
      <c r="B5" s="25" t="s">
        <v>14</v>
      </c>
      <c r="C5" s="27"/>
      <c r="D5" s="27"/>
      <c r="E5" s="27"/>
      <c r="F5" s="27"/>
      <c r="G5" s="27"/>
      <c r="H5" s="27"/>
      <c r="I5" s="27"/>
      <c r="J5" s="27"/>
      <c r="K5" s="27"/>
      <c r="L5" s="27"/>
      <c r="M5" s="27"/>
      <c r="N5" s="27"/>
      <c r="O5" s="27"/>
      <c r="P5" s="27"/>
      <c r="Q5" s="27"/>
      <c r="R5" s="27"/>
      <c r="S5" s="27"/>
      <c r="T5" s="27"/>
      <c r="U5" s="26"/>
    </row>
    <row r="6" spans="1:34" ht="37.5" customHeight="1" thickBot="1">
      <c r="B6" s="28" t="s">
        <v>15</v>
      </c>
      <c r="C6" s="29" t="s">
        <v>16</v>
      </c>
      <c r="D6" s="29"/>
      <c r="E6" s="29"/>
      <c r="F6" s="29"/>
      <c r="G6" s="29"/>
      <c r="H6" s="30"/>
      <c r="I6" s="30"/>
      <c r="J6" s="30" t="s">
        <v>17</v>
      </c>
      <c r="K6" s="29" t="s">
        <v>18</v>
      </c>
      <c r="L6" s="29"/>
      <c r="M6" s="29"/>
      <c r="N6" s="31"/>
      <c r="O6" s="32" t="s">
        <v>19</v>
      </c>
      <c r="P6" s="29" t="s">
        <v>20</v>
      </c>
      <c r="Q6" s="29"/>
      <c r="R6" s="33"/>
      <c r="S6" s="32" t="s">
        <v>21</v>
      </c>
      <c r="T6" s="29" t="s">
        <v>22</v>
      </c>
      <c r="U6" s="34"/>
    </row>
    <row r="7" spans="1:34" ht="22.5" customHeight="1" thickTop="1" thickBot="1">
      <c r="B7" s="13" t="s">
        <v>23</v>
      </c>
      <c r="C7" s="14"/>
      <c r="D7" s="14"/>
      <c r="E7" s="14"/>
      <c r="F7" s="14"/>
      <c r="G7" s="14"/>
      <c r="H7" s="15"/>
      <c r="I7" s="15"/>
      <c r="J7" s="15"/>
      <c r="K7" s="15"/>
      <c r="L7" s="15"/>
      <c r="M7" s="15"/>
      <c r="N7" s="15"/>
      <c r="O7" s="15"/>
      <c r="P7" s="15"/>
      <c r="Q7" s="15"/>
      <c r="R7" s="15"/>
      <c r="S7" s="15"/>
      <c r="T7" s="15"/>
      <c r="U7" s="16"/>
    </row>
    <row r="8" spans="1:34" ht="16.5" customHeight="1" thickTop="1">
      <c r="B8" s="36" t="s">
        <v>24</v>
      </c>
      <c r="C8" s="39" t="s">
        <v>25</v>
      </c>
      <c r="D8" s="39"/>
      <c r="E8" s="39"/>
      <c r="F8" s="39"/>
      <c r="G8" s="39"/>
      <c r="H8" s="40"/>
      <c r="I8" s="45" t="s">
        <v>26</v>
      </c>
      <c r="J8" s="47"/>
      <c r="K8" s="47"/>
      <c r="L8" s="47"/>
      <c r="M8" s="47"/>
      <c r="N8" s="47"/>
      <c r="O8" s="47"/>
      <c r="P8" s="47"/>
      <c r="Q8" s="47"/>
      <c r="R8" s="47"/>
      <c r="S8" s="46"/>
      <c r="T8" s="49" t="s">
        <v>27</v>
      </c>
      <c r="U8" s="48"/>
    </row>
    <row r="9" spans="1:34" ht="19.5" customHeight="1">
      <c r="B9" s="38"/>
      <c r="C9" s="35"/>
      <c r="D9" s="35"/>
      <c r="E9" s="35"/>
      <c r="F9" s="35"/>
      <c r="G9" s="35"/>
      <c r="H9" s="43"/>
      <c r="I9" s="50" t="s">
        <v>28</v>
      </c>
      <c r="J9" s="51"/>
      <c r="K9" s="51"/>
      <c r="L9" s="51" t="s">
        <v>29</v>
      </c>
      <c r="M9" s="51"/>
      <c r="N9" s="51"/>
      <c r="O9" s="51"/>
      <c r="P9" s="51" t="s">
        <v>30</v>
      </c>
      <c r="Q9" s="51" t="s">
        <v>31</v>
      </c>
      <c r="R9" s="55" t="s">
        <v>32</v>
      </c>
      <c r="S9" s="54"/>
      <c r="T9" s="51" t="s">
        <v>33</v>
      </c>
      <c r="U9" s="56" t="s">
        <v>34</v>
      </c>
    </row>
    <row r="10" spans="1:34" ht="26.25" customHeight="1" thickBot="1">
      <c r="B10" s="37"/>
      <c r="C10" s="41"/>
      <c r="D10" s="41"/>
      <c r="E10" s="41"/>
      <c r="F10" s="41"/>
      <c r="G10" s="41"/>
      <c r="H10" s="42"/>
      <c r="I10" s="52"/>
      <c r="J10" s="53"/>
      <c r="K10" s="53"/>
      <c r="L10" s="53"/>
      <c r="M10" s="53"/>
      <c r="N10" s="53"/>
      <c r="O10" s="53"/>
      <c r="P10" s="53"/>
      <c r="Q10" s="53"/>
      <c r="R10" s="58" t="s">
        <v>35</v>
      </c>
      <c r="S10" s="59" t="s">
        <v>36</v>
      </c>
      <c r="T10" s="53"/>
      <c r="U10" s="57"/>
    </row>
    <row r="11" spans="1:34" ht="75" customHeight="1" thickTop="1" thickBot="1">
      <c r="A11" s="60"/>
      <c r="B11" s="61" t="s">
        <v>37</v>
      </c>
      <c r="C11" s="62" t="s">
        <v>38</v>
      </c>
      <c r="D11" s="62"/>
      <c r="E11" s="62"/>
      <c r="F11" s="62"/>
      <c r="G11" s="62"/>
      <c r="H11" s="62"/>
      <c r="I11" s="62" t="s">
        <v>39</v>
      </c>
      <c r="J11" s="62"/>
      <c r="K11" s="62"/>
      <c r="L11" s="62" t="s">
        <v>40</v>
      </c>
      <c r="M11" s="62"/>
      <c r="N11" s="62"/>
      <c r="O11" s="62"/>
      <c r="P11" s="63" t="s">
        <v>41</v>
      </c>
      <c r="Q11" s="63" t="s">
        <v>42</v>
      </c>
      <c r="R11" s="63">
        <v>99.6</v>
      </c>
      <c r="S11" s="63" t="s">
        <v>43</v>
      </c>
      <c r="T11" s="63" t="s">
        <v>43</v>
      </c>
      <c r="U11" s="64" t="str">
        <f t="shared" ref="U11:U23" si="0">IF(ISERR(T11/S11*100),"N/A",T11/S11*100)</f>
        <v>N/A</v>
      </c>
    </row>
    <row r="12" spans="1:34" ht="75" customHeight="1" thickTop="1">
      <c r="A12" s="60"/>
      <c r="B12" s="61" t="s">
        <v>44</v>
      </c>
      <c r="C12" s="62" t="s">
        <v>45</v>
      </c>
      <c r="D12" s="62"/>
      <c r="E12" s="62"/>
      <c r="F12" s="62"/>
      <c r="G12" s="62"/>
      <c r="H12" s="62"/>
      <c r="I12" s="62" t="s">
        <v>46</v>
      </c>
      <c r="J12" s="62"/>
      <c r="K12" s="62"/>
      <c r="L12" s="62" t="s">
        <v>47</v>
      </c>
      <c r="M12" s="62"/>
      <c r="N12" s="62"/>
      <c r="O12" s="62"/>
      <c r="P12" s="63" t="s">
        <v>41</v>
      </c>
      <c r="Q12" s="63" t="s">
        <v>48</v>
      </c>
      <c r="R12" s="63">
        <v>75.59</v>
      </c>
      <c r="S12" s="63" t="s">
        <v>43</v>
      </c>
      <c r="T12" s="63" t="s">
        <v>43</v>
      </c>
      <c r="U12" s="64" t="str">
        <f t="shared" si="0"/>
        <v>N/A</v>
      </c>
    </row>
    <row r="13" spans="1:34" ht="75" customHeight="1">
      <c r="A13" s="60"/>
      <c r="B13" s="65" t="s">
        <v>49</v>
      </c>
      <c r="C13" s="66" t="s">
        <v>49</v>
      </c>
      <c r="D13" s="66"/>
      <c r="E13" s="66"/>
      <c r="F13" s="66"/>
      <c r="G13" s="66"/>
      <c r="H13" s="66"/>
      <c r="I13" s="66" t="s">
        <v>50</v>
      </c>
      <c r="J13" s="66"/>
      <c r="K13" s="66"/>
      <c r="L13" s="66" t="s">
        <v>51</v>
      </c>
      <c r="M13" s="66"/>
      <c r="N13" s="66"/>
      <c r="O13" s="66"/>
      <c r="P13" s="67" t="s">
        <v>41</v>
      </c>
      <c r="Q13" s="67" t="s">
        <v>48</v>
      </c>
      <c r="R13" s="67">
        <v>50.9</v>
      </c>
      <c r="S13" s="67" t="s">
        <v>43</v>
      </c>
      <c r="T13" s="67" t="s">
        <v>43</v>
      </c>
      <c r="U13" s="68" t="str">
        <f t="shared" si="0"/>
        <v>N/A</v>
      </c>
    </row>
    <row r="14" spans="1:34" ht="75" customHeight="1">
      <c r="A14" s="60"/>
      <c r="B14" s="65" t="s">
        <v>49</v>
      </c>
      <c r="C14" s="66" t="s">
        <v>49</v>
      </c>
      <c r="D14" s="66"/>
      <c r="E14" s="66"/>
      <c r="F14" s="66"/>
      <c r="G14" s="66"/>
      <c r="H14" s="66"/>
      <c r="I14" s="66" t="s">
        <v>52</v>
      </c>
      <c r="J14" s="66"/>
      <c r="K14" s="66"/>
      <c r="L14" s="66" t="s">
        <v>53</v>
      </c>
      <c r="M14" s="66"/>
      <c r="N14" s="66"/>
      <c r="O14" s="66"/>
      <c r="P14" s="67" t="s">
        <v>41</v>
      </c>
      <c r="Q14" s="67" t="s">
        <v>48</v>
      </c>
      <c r="R14" s="67">
        <v>68.77</v>
      </c>
      <c r="S14" s="67" t="s">
        <v>43</v>
      </c>
      <c r="T14" s="67" t="s">
        <v>43</v>
      </c>
      <c r="U14" s="68" t="str">
        <f t="shared" si="0"/>
        <v>N/A</v>
      </c>
    </row>
    <row r="15" spans="1:34" ht="75" customHeight="1" thickBot="1">
      <c r="A15" s="60"/>
      <c r="B15" s="65" t="s">
        <v>49</v>
      </c>
      <c r="C15" s="66" t="s">
        <v>49</v>
      </c>
      <c r="D15" s="66"/>
      <c r="E15" s="66"/>
      <c r="F15" s="66"/>
      <c r="G15" s="66"/>
      <c r="H15" s="66"/>
      <c r="I15" s="66" t="s">
        <v>54</v>
      </c>
      <c r="J15" s="66"/>
      <c r="K15" s="66"/>
      <c r="L15" s="66" t="s">
        <v>55</v>
      </c>
      <c r="M15" s="66"/>
      <c r="N15" s="66"/>
      <c r="O15" s="66"/>
      <c r="P15" s="67" t="s">
        <v>41</v>
      </c>
      <c r="Q15" s="67" t="s">
        <v>48</v>
      </c>
      <c r="R15" s="67">
        <v>79.8</v>
      </c>
      <c r="S15" s="67" t="s">
        <v>43</v>
      </c>
      <c r="T15" s="67" t="s">
        <v>43</v>
      </c>
      <c r="U15" s="68" t="str">
        <f t="shared" si="0"/>
        <v>N/A</v>
      </c>
    </row>
    <row r="16" spans="1:34" ht="75" customHeight="1" thickTop="1">
      <c r="A16" s="60"/>
      <c r="B16" s="61" t="s">
        <v>56</v>
      </c>
      <c r="C16" s="62" t="s">
        <v>57</v>
      </c>
      <c r="D16" s="62"/>
      <c r="E16" s="62"/>
      <c r="F16" s="62"/>
      <c r="G16" s="62"/>
      <c r="H16" s="62"/>
      <c r="I16" s="62" t="s">
        <v>58</v>
      </c>
      <c r="J16" s="62"/>
      <c r="K16" s="62"/>
      <c r="L16" s="62" t="s">
        <v>59</v>
      </c>
      <c r="M16" s="62"/>
      <c r="N16" s="62"/>
      <c r="O16" s="62"/>
      <c r="P16" s="63" t="s">
        <v>41</v>
      </c>
      <c r="Q16" s="63" t="s">
        <v>60</v>
      </c>
      <c r="R16" s="63">
        <v>77.900000000000006</v>
      </c>
      <c r="S16" s="63">
        <v>77.8</v>
      </c>
      <c r="T16" s="63">
        <v>72.400000000000006</v>
      </c>
      <c r="U16" s="64">
        <f t="shared" si="0"/>
        <v>93.059125964010292</v>
      </c>
    </row>
    <row r="17" spans="1:22" ht="75" customHeight="1">
      <c r="A17" s="60"/>
      <c r="B17" s="65" t="s">
        <v>49</v>
      </c>
      <c r="C17" s="66" t="s">
        <v>61</v>
      </c>
      <c r="D17" s="66"/>
      <c r="E17" s="66"/>
      <c r="F17" s="66"/>
      <c r="G17" s="66"/>
      <c r="H17" s="66"/>
      <c r="I17" s="66" t="s">
        <v>62</v>
      </c>
      <c r="J17" s="66"/>
      <c r="K17" s="66"/>
      <c r="L17" s="66" t="s">
        <v>63</v>
      </c>
      <c r="M17" s="66"/>
      <c r="N17" s="66"/>
      <c r="O17" s="66"/>
      <c r="P17" s="67" t="s">
        <v>64</v>
      </c>
      <c r="Q17" s="67" t="s">
        <v>60</v>
      </c>
      <c r="R17" s="69">
        <v>8573</v>
      </c>
      <c r="S17" s="69">
        <v>2145</v>
      </c>
      <c r="T17" s="69">
        <v>1748.43</v>
      </c>
      <c r="U17" s="68">
        <f t="shared" si="0"/>
        <v>81.511888111888126</v>
      </c>
    </row>
    <row r="18" spans="1:22" ht="75" customHeight="1">
      <c r="A18" s="60"/>
      <c r="B18" s="65" t="s">
        <v>49</v>
      </c>
      <c r="C18" s="66" t="s">
        <v>65</v>
      </c>
      <c r="D18" s="66"/>
      <c r="E18" s="66"/>
      <c r="F18" s="66"/>
      <c r="G18" s="66"/>
      <c r="H18" s="66"/>
      <c r="I18" s="66" t="s">
        <v>66</v>
      </c>
      <c r="J18" s="66"/>
      <c r="K18" s="66"/>
      <c r="L18" s="66" t="s">
        <v>67</v>
      </c>
      <c r="M18" s="66"/>
      <c r="N18" s="66"/>
      <c r="O18" s="66"/>
      <c r="P18" s="67" t="s">
        <v>68</v>
      </c>
      <c r="Q18" s="67" t="s">
        <v>60</v>
      </c>
      <c r="R18" s="69">
        <v>1188</v>
      </c>
      <c r="S18" s="69">
        <v>1164</v>
      </c>
      <c r="T18" s="69">
        <v>1197</v>
      </c>
      <c r="U18" s="68">
        <f t="shared" si="0"/>
        <v>102.83505154639174</v>
      </c>
    </row>
    <row r="19" spans="1:22" ht="75" customHeight="1" thickBot="1">
      <c r="A19" s="60"/>
      <c r="B19" s="65" t="s">
        <v>49</v>
      </c>
      <c r="C19" s="66" t="s">
        <v>69</v>
      </c>
      <c r="D19" s="66"/>
      <c r="E19" s="66"/>
      <c r="F19" s="66"/>
      <c r="G19" s="66"/>
      <c r="H19" s="66"/>
      <c r="I19" s="66" t="s">
        <v>70</v>
      </c>
      <c r="J19" s="66"/>
      <c r="K19" s="66"/>
      <c r="L19" s="66" t="s">
        <v>71</v>
      </c>
      <c r="M19" s="66"/>
      <c r="N19" s="66"/>
      <c r="O19" s="66"/>
      <c r="P19" s="67" t="s">
        <v>41</v>
      </c>
      <c r="Q19" s="67" t="s">
        <v>72</v>
      </c>
      <c r="R19" s="67">
        <v>102.86</v>
      </c>
      <c r="S19" s="67" t="s">
        <v>43</v>
      </c>
      <c r="T19" s="67" t="s">
        <v>43</v>
      </c>
      <c r="U19" s="68" t="str">
        <f t="shared" si="0"/>
        <v>N/A</v>
      </c>
    </row>
    <row r="20" spans="1:22" ht="75" customHeight="1" thickTop="1">
      <c r="A20" s="60"/>
      <c r="B20" s="61" t="s">
        <v>73</v>
      </c>
      <c r="C20" s="62" t="s">
        <v>74</v>
      </c>
      <c r="D20" s="62"/>
      <c r="E20" s="62"/>
      <c r="F20" s="62"/>
      <c r="G20" s="62"/>
      <c r="H20" s="62"/>
      <c r="I20" s="62" t="s">
        <v>75</v>
      </c>
      <c r="J20" s="62"/>
      <c r="K20" s="62"/>
      <c r="L20" s="62" t="s">
        <v>76</v>
      </c>
      <c r="M20" s="62"/>
      <c r="N20" s="62"/>
      <c r="O20" s="62"/>
      <c r="P20" s="63" t="s">
        <v>41</v>
      </c>
      <c r="Q20" s="63" t="s">
        <v>77</v>
      </c>
      <c r="R20" s="63">
        <v>77.33</v>
      </c>
      <c r="S20" s="63">
        <v>78.739999999999995</v>
      </c>
      <c r="T20" s="63">
        <v>77.930000000000007</v>
      </c>
      <c r="U20" s="64">
        <f t="shared" si="0"/>
        <v>98.971297942595911</v>
      </c>
    </row>
    <row r="21" spans="1:22" ht="75" customHeight="1">
      <c r="A21" s="60"/>
      <c r="B21" s="65" t="s">
        <v>49</v>
      </c>
      <c r="C21" s="66" t="s">
        <v>78</v>
      </c>
      <c r="D21" s="66"/>
      <c r="E21" s="66"/>
      <c r="F21" s="66"/>
      <c r="G21" s="66"/>
      <c r="H21" s="66"/>
      <c r="I21" s="66" t="s">
        <v>79</v>
      </c>
      <c r="J21" s="66"/>
      <c r="K21" s="66"/>
      <c r="L21" s="66" t="s">
        <v>80</v>
      </c>
      <c r="M21" s="66"/>
      <c r="N21" s="66"/>
      <c r="O21" s="66"/>
      <c r="P21" s="67" t="s">
        <v>81</v>
      </c>
      <c r="Q21" s="67" t="s">
        <v>77</v>
      </c>
      <c r="R21" s="67">
        <v>1.31</v>
      </c>
      <c r="S21" s="67">
        <v>1.31</v>
      </c>
      <c r="T21" s="67">
        <v>1.33</v>
      </c>
      <c r="U21" s="68">
        <f t="shared" si="0"/>
        <v>101.52671755725191</v>
      </c>
    </row>
    <row r="22" spans="1:22" ht="75" customHeight="1">
      <c r="A22" s="60"/>
      <c r="B22" s="65" t="s">
        <v>49</v>
      </c>
      <c r="C22" s="66" t="s">
        <v>82</v>
      </c>
      <c r="D22" s="66"/>
      <c r="E22" s="66"/>
      <c r="F22" s="66"/>
      <c r="G22" s="66"/>
      <c r="H22" s="66"/>
      <c r="I22" s="66" t="s">
        <v>83</v>
      </c>
      <c r="J22" s="66"/>
      <c r="K22" s="66"/>
      <c r="L22" s="66" t="s">
        <v>84</v>
      </c>
      <c r="M22" s="66"/>
      <c r="N22" s="66"/>
      <c r="O22" s="66"/>
      <c r="P22" s="67" t="s">
        <v>85</v>
      </c>
      <c r="Q22" s="67" t="s">
        <v>86</v>
      </c>
      <c r="R22" s="69">
        <v>615</v>
      </c>
      <c r="S22" s="69">
        <v>224</v>
      </c>
      <c r="T22" s="69">
        <v>248</v>
      </c>
      <c r="U22" s="68">
        <f t="shared" si="0"/>
        <v>110.71428571428572</v>
      </c>
    </row>
    <row r="23" spans="1:22" ht="75" customHeight="1" thickBot="1">
      <c r="A23" s="60"/>
      <c r="B23" s="65" t="s">
        <v>49</v>
      </c>
      <c r="C23" s="66" t="s">
        <v>87</v>
      </c>
      <c r="D23" s="66"/>
      <c r="E23" s="66"/>
      <c r="F23" s="66"/>
      <c r="G23" s="66"/>
      <c r="H23" s="66"/>
      <c r="I23" s="66" t="s">
        <v>88</v>
      </c>
      <c r="J23" s="66"/>
      <c r="K23" s="66"/>
      <c r="L23" s="66" t="s">
        <v>89</v>
      </c>
      <c r="M23" s="66"/>
      <c r="N23" s="66"/>
      <c r="O23" s="66"/>
      <c r="P23" s="67" t="s">
        <v>41</v>
      </c>
      <c r="Q23" s="67" t="s">
        <v>77</v>
      </c>
      <c r="R23" s="67">
        <v>85.32</v>
      </c>
      <c r="S23" s="67">
        <v>88.31</v>
      </c>
      <c r="T23" s="67">
        <v>80.39</v>
      </c>
      <c r="U23" s="68">
        <f t="shared" si="0"/>
        <v>91.031593251047454</v>
      </c>
    </row>
    <row r="24" spans="1:22" ht="22.5" customHeight="1" thickTop="1" thickBot="1">
      <c r="B24" s="13" t="s">
        <v>90</v>
      </c>
      <c r="C24" s="14"/>
      <c r="D24" s="14"/>
      <c r="E24" s="14"/>
      <c r="F24" s="14"/>
      <c r="G24" s="14"/>
      <c r="H24" s="15"/>
      <c r="I24" s="15"/>
      <c r="J24" s="15"/>
      <c r="K24" s="15"/>
      <c r="L24" s="15"/>
      <c r="M24" s="15"/>
      <c r="N24" s="15"/>
      <c r="O24" s="15"/>
      <c r="P24" s="15"/>
      <c r="Q24" s="15"/>
      <c r="R24" s="15"/>
      <c r="S24" s="15"/>
      <c r="T24" s="15"/>
      <c r="U24" s="16"/>
      <c r="V24" s="70"/>
    </row>
    <row r="25" spans="1:22" ht="32.25" customHeight="1" thickTop="1">
      <c r="B25" s="71"/>
      <c r="C25" s="72"/>
      <c r="D25" s="72"/>
      <c r="E25" s="72"/>
      <c r="F25" s="72"/>
      <c r="G25" s="72"/>
      <c r="H25" s="73"/>
      <c r="I25" s="73"/>
      <c r="J25" s="73"/>
      <c r="K25" s="73"/>
      <c r="L25" s="73"/>
      <c r="M25" s="73"/>
      <c r="N25" s="73"/>
      <c r="O25" s="73"/>
      <c r="P25" s="74"/>
      <c r="Q25" s="75"/>
      <c r="R25" s="76" t="s">
        <v>91</v>
      </c>
      <c r="S25" s="44" t="s">
        <v>92</v>
      </c>
      <c r="T25" s="76" t="s">
        <v>93</v>
      </c>
      <c r="U25" s="44" t="s">
        <v>94</v>
      </c>
    </row>
    <row r="26" spans="1:22" ht="33" customHeight="1" thickBot="1">
      <c r="B26" s="77"/>
      <c r="C26" s="78"/>
      <c r="D26" s="78"/>
      <c r="E26" s="78"/>
      <c r="F26" s="78"/>
      <c r="G26" s="78"/>
      <c r="H26" s="79"/>
      <c r="I26" s="79"/>
      <c r="J26" s="79"/>
      <c r="K26" s="79"/>
      <c r="L26" s="79"/>
      <c r="M26" s="79"/>
      <c r="N26" s="79"/>
      <c r="O26" s="79"/>
      <c r="P26" s="80"/>
      <c r="Q26" s="81"/>
      <c r="R26" s="82" t="s">
        <v>95</v>
      </c>
      <c r="S26" s="81" t="s">
        <v>95</v>
      </c>
      <c r="T26" s="81" t="s">
        <v>95</v>
      </c>
      <c r="U26" s="81" t="s">
        <v>96</v>
      </c>
    </row>
    <row r="27" spans="1:22" ht="13.5" customHeight="1" thickBot="1">
      <c r="B27" s="83" t="s">
        <v>97</v>
      </c>
      <c r="C27" s="84"/>
      <c r="D27" s="84"/>
      <c r="E27" s="85"/>
      <c r="F27" s="85"/>
      <c r="G27" s="85"/>
      <c r="H27" s="86"/>
      <c r="I27" s="86"/>
      <c r="J27" s="86"/>
      <c r="K27" s="86"/>
      <c r="L27" s="86"/>
      <c r="M27" s="86"/>
      <c r="N27" s="86"/>
      <c r="O27" s="86"/>
      <c r="P27" s="87"/>
      <c r="Q27" s="87"/>
      <c r="R27" s="88">
        <f>60247.301953</f>
        <v>60247.301953000002</v>
      </c>
      <c r="S27" s="88">
        <f>16991.733007</f>
        <v>16991.733006999999</v>
      </c>
      <c r="T27" s="88">
        <f>15726.283889</f>
        <v>15726.283889</v>
      </c>
      <c r="U27" s="89">
        <f>+IF(ISERR(T27/S27*100),"N/A",T27/S27*100)</f>
        <v>92.552560015634199</v>
      </c>
    </row>
    <row r="28" spans="1:22" ht="13.5" customHeight="1" thickBot="1">
      <c r="B28" s="90" t="s">
        <v>98</v>
      </c>
      <c r="C28" s="91"/>
      <c r="D28" s="91"/>
      <c r="E28" s="92"/>
      <c r="F28" s="92"/>
      <c r="G28" s="92"/>
      <c r="H28" s="93"/>
      <c r="I28" s="93"/>
      <c r="J28" s="93"/>
      <c r="K28" s="93"/>
      <c r="L28" s="93"/>
      <c r="M28" s="93"/>
      <c r="N28" s="93"/>
      <c r="O28" s="93"/>
      <c r="P28" s="94"/>
      <c r="Q28" s="94"/>
      <c r="R28" s="88">
        <f>62390.877249</f>
        <v>62390.877248999997</v>
      </c>
      <c r="S28" s="88">
        <f>16021.27881</f>
        <v>16021.27881</v>
      </c>
      <c r="T28" s="88">
        <f>15726.283889</f>
        <v>15726.283889</v>
      </c>
      <c r="U28" s="89">
        <f>+IF(ISERR(T28/S28*100),"N/A",T28/S28*100)</f>
        <v>98.1587304952469</v>
      </c>
    </row>
    <row r="29" spans="1:22" ht="14.85" customHeight="1" thickTop="1" thickBot="1">
      <c r="B29" s="13" t="s">
        <v>99</v>
      </c>
      <c r="C29" s="14"/>
      <c r="D29" s="14"/>
      <c r="E29" s="14"/>
      <c r="F29" s="14"/>
      <c r="G29" s="14"/>
      <c r="H29" s="15"/>
      <c r="I29" s="15"/>
      <c r="J29" s="15"/>
      <c r="K29" s="15"/>
      <c r="L29" s="15"/>
      <c r="M29" s="15"/>
      <c r="N29" s="15"/>
      <c r="O29" s="15"/>
      <c r="P29" s="15"/>
      <c r="Q29" s="15"/>
      <c r="R29" s="15"/>
      <c r="S29" s="15"/>
      <c r="T29" s="15"/>
      <c r="U29" s="16"/>
    </row>
    <row r="30" spans="1:22" ht="44.25" customHeight="1" thickTop="1">
      <c r="B30" s="95" t="s">
        <v>100</v>
      </c>
      <c r="C30" s="97"/>
      <c r="D30" s="97"/>
      <c r="E30" s="97"/>
      <c r="F30" s="97"/>
      <c r="G30" s="97"/>
      <c r="H30" s="97"/>
      <c r="I30" s="97"/>
      <c r="J30" s="97"/>
      <c r="K30" s="97"/>
      <c r="L30" s="97"/>
      <c r="M30" s="97"/>
      <c r="N30" s="97"/>
      <c r="O30" s="97"/>
      <c r="P30" s="97"/>
      <c r="Q30" s="97"/>
      <c r="R30" s="97"/>
      <c r="S30" s="97"/>
      <c r="T30" s="97"/>
      <c r="U30" s="96"/>
    </row>
    <row r="31" spans="1:22" ht="52.5" customHeight="1">
      <c r="B31" s="98" t="s">
        <v>101</v>
      </c>
      <c r="C31" s="100"/>
      <c r="D31" s="100"/>
      <c r="E31" s="100"/>
      <c r="F31" s="100"/>
      <c r="G31" s="100"/>
      <c r="H31" s="100"/>
      <c r="I31" s="100"/>
      <c r="J31" s="100"/>
      <c r="K31" s="100"/>
      <c r="L31" s="100"/>
      <c r="M31" s="100"/>
      <c r="N31" s="100"/>
      <c r="O31" s="100"/>
      <c r="P31" s="100"/>
      <c r="Q31" s="100"/>
      <c r="R31" s="100"/>
      <c r="S31" s="100"/>
      <c r="T31" s="100"/>
      <c r="U31" s="99"/>
    </row>
    <row r="32" spans="1:22" ht="52.5" customHeight="1">
      <c r="B32" s="98" t="s">
        <v>102</v>
      </c>
      <c r="C32" s="100"/>
      <c r="D32" s="100"/>
      <c r="E32" s="100"/>
      <c r="F32" s="100"/>
      <c r="G32" s="100"/>
      <c r="H32" s="100"/>
      <c r="I32" s="100"/>
      <c r="J32" s="100"/>
      <c r="K32" s="100"/>
      <c r="L32" s="100"/>
      <c r="M32" s="100"/>
      <c r="N32" s="100"/>
      <c r="O32" s="100"/>
      <c r="P32" s="100"/>
      <c r="Q32" s="100"/>
      <c r="R32" s="100"/>
      <c r="S32" s="100"/>
      <c r="T32" s="100"/>
      <c r="U32" s="99"/>
    </row>
    <row r="33" spans="2:21" ht="53.25" customHeight="1">
      <c r="B33" s="98" t="s">
        <v>103</v>
      </c>
      <c r="C33" s="100"/>
      <c r="D33" s="100"/>
      <c r="E33" s="100"/>
      <c r="F33" s="100"/>
      <c r="G33" s="100"/>
      <c r="H33" s="100"/>
      <c r="I33" s="100"/>
      <c r="J33" s="100"/>
      <c r="K33" s="100"/>
      <c r="L33" s="100"/>
      <c r="M33" s="100"/>
      <c r="N33" s="100"/>
      <c r="O33" s="100"/>
      <c r="P33" s="100"/>
      <c r="Q33" s="100"/>
      <c r="R33" s="100"/>
      <c r="S33" s="100"/>
      <c r="T33" s="100"/>
      <c r="U33" s="99"/>
    </row>
    <row r="34" spans="2:21" ht="41.25" customHeight="1">
      <c r="B34" s="98" t="s">
        <v>104</v>
      </c>
      <c r="C34" s="100"/>
      <c r="D34" s="100"/>
      <c r="E34" s="100"/>
      <c r="F34" s="100"/>
      <c r="G34" s="100"/>
      <c r="H34" s="100"/>
      <c r="I34" s="100"/>
      <c r="J34" s="100"/>
      <c r="K34" s="100"/>
      <c r="L34" s="100"/>
      <c r="M34" s="100"/>
      <c r="N34" s="100"/>
      <c r="O34" s="100"/>
      <c r="P34" s="100"/>
      <c r="Q34" s="100"/>
      <c r="R34" s="100"/>
      <c r="S34" s="100"/>
      <c r="T34" s="100"/>
      <c r="U34" s="99"/>
    </row>
    <row r="35" spans="2:21" ht="48" customHeight="1">
      <c r="B35" s="98" t="s">
        <v>105</v>
      </c>
      <c r="C35" s="100"/>
      <c r="D35" s="100"/>
      <c r="E35" s="100"/>
      <c r="F35" s="100"/>
      <c r="G35" s="100"/>
      <c r="H35" s="100"/>
      <c r="I35" s="100"/>
      <c r="J35" s="100"/>
      <c r="K35" s="100"/>
      <c r="L35" s="100"/>
      <c r="M35" s="100"/>
      <c r="N35" s="100"/>
      <c r="O35" s="100"/>
      <c r="P35" s="100"/>
      <c r="Q35" s="100"/>
      <c r="R35" s="100"/>
      <c r="S35" s="100"/>
      <c r="T35" s="100"/>
      <c r="U35" s="99"/>
    </row>
    <row r="36" spans="2:21" ht="37.5" customHeight="1">
      <c r="B36" s="98" t="s">
        <v>106</v>
      </c>
      <c r="C36" s="100"/>
      <c r="D36" s="100"/>
      <c r="E36" s="100"/>
      <c r="F36" s="100"/>
      <c r="G36" s="100"/>
      <c r="H36" s="100"/>
      <c r="I36" s="100"/>
      <c r="J36" s="100"/>
      <c r="K36" s="100"/>
      <c r="L36" s="100"/>
      <c r="M36" s="100"/>
      <c r="N36" s="100"/>
      <c r="O36" s="100"/>
      <c r="P36" s="100"/>
      <c r="Q36" s="100"/>
      <c r="R36" s="100"/>
      <c r="S36" s="100"/>
      <c r="T36" s="100"/>
      <c r="U36" s="99"/>
    </row>
  </sheetData>
  <mergeCells count="69">
    <mergeCell ref="B32:U32"/>
    <mergeCell ref="B33:U33"/>
    <mergeCell ref="B34:U34"/>
    <mergeCell ref="B35:U35"/>
    <mergeCell ref="B36:U36"/>
    <mergeCell ref="B31:U31"/>
    <mergeCell ref="C23:H23"/>
    <mergeCell ref="I23:K23"/>
    <mergeCell ref="L23:O23"/>
    <mergeCell ref="B27:D27"/>
    <mergeCell ref="B28:D28"/>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41"/>
  <sheetViews>
    <sheetView view="pageBreakPreview" zoomScale="80" zoomScaleNormal="80" zoomScaleSheetLayoutView="80" workbookViewId="0">
      <selection activeCell="B41" sqref="B41:U4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107</v>
      </c>
      <c r="D4" s="19" t="s">
        <v>108</v>
      </c>
      <c r="E4" s="19"/>
      <c r="F4" s="19"/>
      <c r="G4" s="19"/>
      <c r="H4" s="19"/>
      <c r="I4" s="20"/>
      <c r="J4" s="21" t="s">
        <v>9</v>
      </c>
      <c r="K4" s="22" t="s">
        <v>10</v>
      </c>
      <c r="L4" s="23" t="s">
        <v>2</v>
      </c>
      <c r="M4" s="23"/>
      <c r="N4" s="23"/>
      <c r="O4" s="23"/>
      <c r="P4" s="21" t="s">
        <v>11</v>
      </c>
      <c r="Q4" s="23" t="s">
        <v>12</v>
      </c>
      <c r="R4" s="23"/>
      <c r="S4" s="21" t="s">
        <v>13</v>
      </c>
      <c r="T4" s="23"/>
      <c r="U4" s="24"/>
    </row>
    <row r="5" spans="1:34" ht="15.75" customHeight="1">
      <c r="B5" s="25" t="s">
        <v>14</v>
      </c>
      <c r="C5" s="27"/>
      <c r="D5" s="27"/>
      <c r="E5" s="27"/>
      <c r="F5" s="27"/>
      <c r="G5" s="27"/>
      <c r="H5" s="27"/>
      <c r="I5" s="27"/>
      <c r="J5" s="27"/>
      <c r="K5" s="27"/>
      <c r="L5" s="27"/>
      <c r="M5" s="27"/>
      <c r="N5" s="27"/>
      <c r="O5" s="27"/>
      <c r="P5" s="27"/>
      <c r="Q5" s="27"/>
      <c r="R5" s="27"/>
      <c r="S5" s="27"/>
      <c r="T5" s="27"/>
      <c r="U5" s="26"/>
    </row>
    <row r="6" spans="1:34" ht="37.5" customHeight="1" thickBot="1">
      <c r="B6" s="28" t="s">
        <v>15</v>
      </c>
      <c r="C6" s="29" t="s">
        <v>16</v>
      </c>
      <c r="D6" s="29"/>
      <c r="E6" s="29"/>
      <c r="F6" s="29"/>
      <c r="G6" s="29"/>
      <c r="H6" s="30"/>
      <c r="I6" s="30"/>
      <c r="J6" s="30" t="s">
        <v>17</v>
      </c>
      <c r="K6" s="29" t="s">
        <v>18</v>
      </c>
      <c r="L6" s="29"/>
      <c r="M6" s="29"/>
      <c r="N6" s="31"/>
      <c r="O6" s="32" t="s">
        <v>19</v>
      </c>
      <c r="P6" s="29" t="s">
        <v>20</v>
      </c>
      <c r="Q6" s="29"/>
      <c r="R6" s="33"/>
      <c r="S6" s="32" t="s">
        <v>21</v>
      </c>
      <c r="T6" s="29" t="s">
        <v>109</v>
      </c>
      <c r="U6" s="34"/>
    </row>
    <row r="7" spans="1:34" ht="22.5" customHeight="1" thickTop="1" thickBot="1">
      <c r="B7" s="13" t="s">
        <v>23</v>
      </c>
      <c r="C7" s="14"/>
      <c r="D7" s="14"/>
      <c r="E7" s="14"/>
      <c r="F7" s="14"/>
      <c r="G7" s="14"/>
      <c r="H7" s="15"/>
      <c r="I7" s="15"/>
      <c r="J7" s="15"/>
      <c r="K7" s="15"/>
      <c r="L7" s="15"/>
      <c r="M7" s="15"/>
      <c r="N7" s="15"/>
      <c r="O7" s="15"/>
      <c r="P7" s="15"/>
      <c r="Q7" s="15"/>
      <c r="R7" s="15"/>
      <c r="S7" s="15"/>
      <c r="T7" s="15"/>
      <c r="U7" s="16"/>
    </row>
    <row r="8" spans="1:34" ht="16.5" customHeight="1" thickTop="1">
      <c r="B8" s="36" t="s">
        <v>24</v>
      </c>
      <c r="C8" s="39" t="s">
        <v>25</v>
      </c>
      <c r="D8" s="39"/>
      <c r="E8" s="39"/>
      <c r="F8" s="39"/>
      <c r="G8" s="39"/>
      <c r="H8" s="40"/>
      <c r="I8" s="45" t="s">
        <v>26</v>
      </c>
      <c r="J8" s="47"/>
      <c r="K8" s="47"/>
      <c r="L8" s="47"/>
      <c r="M8" s="47"/>
      <c r="N8" s="47"/>
      <c r="O8" s="47"/>
      <c r="P8" s="47"/>
      <c r="Q8" s="47"/>
      <c r="R8" s="47"/>
      <c r="S8" s="46"/>
      <c r="T8" s="49" t="s">
        <v>27</v>
      </c>
      <c r="U8" s="48"/>
    </row>
    <row r="9" spans="1:34" ht="19.5" customHeight="1">
      <c r="B9" s="38"/>
      <c r="C9" s="35"/>
      <c r="D9" s="35"/>
      <c r="E9" s="35"/>
      <c r="F9" s="35"/>
      <c r="G9" s="35"/>
      <c r="H9" s="43"/>
      <c r="I9" s="50" t="s">
        <v>28</v>
      </c>
      <c r="J9" s="51"/>
      <c r="K9" s="51"/>
      <c r="L9" s="51" t="s">
        <v>29</v>
      </c>
      <c r="M9" s="51"/>
      <c r="N9" s="51"/>
      <c r="O9" s="51"/>
      <c r="P9" s="51" t="s">
        <v>30</v>
      </c>
      <c r="Q9" s="51" t="s">
        <v>31</v>
      </c>
      <c r="R9" s="55" t="s">
        <v>32</v>
      </c>
      <c r="S9" s="54"/>
      <c r="T9" s="51" t="s">
        <v>33</v>
      </c>
      <c r="U9" s="56" t="s">
        <v>34</v>
      </c>
    </row>
    <row r="10" spans="1:34" ht="26.25" customHeight="1" thickBot="1">
      <c r="B10" s="37"/>
      <c r="C10" s="41"/>
      <c r="D10" s="41"/>
      <c r="E10" s="41"/>
      <c r="F10" s="41"/>
      <c r="G10" s="41"/>
      <c r="H10" s="42"/>
      <c r="I10" s="52"/>
      <c r="J10" s="53"/>
      <c r="K10" s="53"/>
      <c r="L10" s="53"/>
      <c r="M10" s="53"/>
      <c r="N10" s="53"/>
      <c r="O10" s="53"/>
      <c r="P10" s="53"/>
      <c r="Q10" s="53"/>
      <c r="R10" s="58" t="s">
        <v>35</v>
      </c>
      <c r="S10" s="59" t="s">
        <v>36</v>
      </c>
      <c r="T10" s="53"/>
      <c r="U10" s="57"/>
    </row>
    <row r="11" spans="1:34" ht="75" customHeight="1" thickTop="1" thickBot="1">
      <c r="A11" s="60"/>
      <c r="B11" s="61" t="s">
        <v>37</v>
      </c>
      <c r="C11" s="62" t="s">
        <v>110</v>
      </c>
      <c r="D11" s="62"/>
      <c r="E11" s="62"/>
      <c r="F11" s="62"/>
      <c r="G11" s="62"/>
      <c r="H11" s="62"/>
      <c r="I11" s="62" t="s">
        <v>111</v>
      </c>
      <c r="J11" s="62"/>
      <c r="K11" s="62"/>
      <c r="L11" s="62" t="s">
        <v>112</v>
      </c>
      <c r="M11" s="62"/>
      <c r="N11" s="62"/>
      <c r="O11" s="62"/>
      <c r="P11" s="63" t="s">
        <v>41</v>
      </c>
      <c r="Q11" s="63" t="s">
        <v>42</v>
      </c>
      <c r="R11" s="63">
        <v>99.6</v>
      </c>
      <c r="S11" s="63" t="s">
        <v>43</v>
      </c>
      <c r="T11" s="63" t="s">
        <v>43</v>
      </c>
      <c r="U11" s="64" t="str">
        <f t="shared" ref="U11:U28" si="0">IF(ISERR(T11/S11*100),"N/A",T11/S11*100)</f>
        <v>N/A</v>
      </c>
    </row>
    <row r="12" spans="1:34" ht="75" customHeight="1" thickTop="1">
      <c r="A12" s="60"/>
      <c r="B12" s="61" t="s">
        <v>44</v>
      </c>
      <c r="C12" s="62" t="s">
        <v>113</v>
      </c>
      <c r="D12" s="62"/>
      <c r="E12" s="62"/>
      <c r="F12" s="62"/>
      <c r="G12" s="62"/>
      <c r="H12" s="62"/>
      <c r="I12" s="62" t="s">
        <v>114</v>
      </c>
      <c r="J12" s="62"/>
      <c r="K12" s="62"/>
      <c r="L12" s="62" t="s">
        <v>115</v>
      </c>
      <c r="M12" s="62"/>
      <c r="N12" s="62"/>
      <c r="O12" s="62"/>
      <c r="P12" s="63" t="s">
        <v>116</v>
      </c>
      <c r="Q12" s="63" t="s">
        <v>42</v>
      </c>
      <c r="R12" s="104">
        <v>82</v>
      </c>
      <c r="S12" s="104" t="s">
        <v>43</v>
      </c>
      <c r="T12" s="104" t="s">
        <v>43</v>
      </c>
      <c r="U12" s="64" t="str">
        <f t="shared" si="0"/>
        <v>N/A</v>
      </c>
    </row>
    <row r="13" spans="1:34" ht="75" customHeight="1">
      <c r="A13" s="60"/>
      <c r="B13" s="65" t="s">
        <v>49</v>
      </c>
      <c r="C13" s="66" t="s">
        <v>49</v>
      </c>
      <c r="D13" s="66"/>
      <c r="E13" s="66"/>
      <c r="F13" s="66"/>
      <c r="G13" s="66"/>
      <c r="H13" s="66"/>
      <c r="I13" s="66" t="s">
        <v>117</v>
      </c>
      <c r="J13" s="66"/>
      <c r="K13" s="66"/>
      <c r="L13" s="66" t="s">
        <v>118</v>
      </c>
      <c r="M13" s="66"/>
      <c r="N13" s="66"/>
      <c r="O13" s="66"/>
      <c r="P13" s="67" t="s">
        <v>116</v>
      </c>
      <c r="Q13" s="67" t="s">
        <v>42</v>
      </c>
      <c r="R13" s="69">
        <v>79</v>
      </c>
      <c r="S13" s="69" t="s">
        <v>43</v>
      </c>
      <c r="T13" s="69" t="s">
        <v>43</v>
      </c>
      <c r="U13" s="68" t="str">
        <f t="shared" si="0"/>
        <v>N/A</v>
      </c>
    </row>
    <row r="14" spans="1:34" ht="75" customHeight="1">
      <c r="A14" s="60"/>
      <c r="B14" s="65" t="s">
        <v>49</v>
      </c>
      <c r="C14" s="66" t="s">
        <v>49</v>
      </c>
      <c r="D14" s="66"/>
      <c r="E14" s="66"/>
      <c r="F14" s="66"/>
      <c r="G14" s="66"/>
      <c r="H14" s="66"/>
      <c r="I14" s="66" t="s">
        <v>119</v>
      </c>
      <c r="J14" s="66"/>
      <c r="K14" s="66"/>
      <c r="L14" s="66" t="s">
        <v>120</v>
      </c>
      <c r="M14" s="66"/>
      <c r="N14" s="66"/>
      <c r="O14" s="66"/>
      <c r="P14" s="67" t="s">
        <v>116</v>
      </c>
      <c r="Q14" s="67" t="s">
        <v>42</v>
      </c>
      <c r="R14" s="69">
        <v>82</v>
      </c>
      <c r="S14" s="69" t="s">
        <v>43</v>
      </c>
      <c r="T14" s="69" t="s">
        <v>43</v>
      </c>
      <c r="U14" s="68" t="str">
        <f t="shared" si="0"/>
        <v>N/A</v>
      </c>
    </row>
    <row r="15" spans="1:34" ht="75" customHeight="1" thickBot="1">
      <c r="A15" s="60"/>
      <c r="B15" s="65" t="s">
        <v>49</v>
      </c>
      <c r="C15" s="66" t="s">
        <v>49</v>
      </c>
      <c r="D15" s="66"/>
      <c r="E15" s="66"/>
      <c r="F15" s="66"/>
      <c r="G15" s="66"/>
      <c r="H15" s="66"/>
      <c r="I15" s="66" t="s">
        <v>121</v>
      </c>
      <c r="J15" s="66"/>
      <c r="K15" s="66"/>
      <c r="L15" s="66" t="s">
        <v>122</v>
      </c>
      <c r="M15" s="66"/>
      <c r="N15" s="66"/>
      <c r="O15" s="66"/>
      <c r="P15" s="67" t="s">
        <v>41</v>
      </c>
      <c r="Q15" s="67" t="s">
        <v>42</v>
      </c>
      <c r="R15" s="67">
        <v>97</v>
      </c>
      <c r="S15" s="67" t="s">
        <v>43</v>
      </c>
      <c r="T15" s="67" t="s">
        <v>43</v>
      </c>
      <c r="U15" s="68" t="str">
        <f t="shared" si="0"/>
        <v>N/A</v>
      </c>
    </row>
    <row r="16" spans="1:34" ht="75" customHeight="1" thickTop="1">
      <c r="A16" s="60"/>
      <c r="B16" s="61" t="s">
        <v>56</v>
      </c>
      <c r="C16" s="62" t="s">
        <v>123</v>
      </c>
      <c r="D16" s="62"/>
      <c r="E16" s="62"/>
      <c r="F16" s="62"/>
      <c r="G16" s="62"/>
      <c r="H16" s="62"/>
      <c r="I16" s="62" t="s">
        <v>124</v>
      </c>
      <c r="J16" s="62"/>
      <c r="K16" s="62"/>
      <c r="L16" s="62" t="s">
        <v>125</v>
      </c>
      <c r="M16" s="62"/>
      <c r="N16" s="62"/>
      <c r="O16" s="62"/>
      <c r="P16" s="63" t="s">
        <v>41</v>
      </c>
      <c r="Q16" s="63" t="s">
        <v>48</v>
      </c>
      <c r="R16" s="104">
        <v>99.7</v>
      </c>
      <c r="S16" s="104" t="s">
        <v>43</v>
      </c>
      <c r="T16" s="104" t="s">
        <v>43</v>
      </c>
      <c r="U16" s="64" t="str">
        <f t="shared" si="0"/>
        <v>N/A</v>
      </c>
    </row>
    <row r="17" spans="1:22" ht="75" customHeight="1">
      <c r="A17" s="60"/>
      <c r="B17" s="65" t="s">
        <v>49</v>
      </c>
      <c r="C17" s="66" t="s">
        <v>49</v>
      </c>
      <c r="D17" s="66"/>
      <c r="E17" s="66"/>
      <c r="F17" s="66"/>
      <c r="G17" s="66"/>
      <c r="H17" s="66"/>
      <c r="I17" s="66" t="s">
        <v>126</v>
      </c>
      <c r="J17" s="66"/>
      <c r="K17" s="66"/>
      <c r="L17" s="66" t="s">
        <v>127</v>
      </c>
      <c r="M17" s="66"/>
      <c r="N17" s="66"/>
      <c r="O17" s="66"/>
      <c r="P17" s="67" t="s">
        <v>41</v>
      </c>
      <c r="Q17" s="67" t="s">
        <v>128</v>
      </c>
      <c r="R17" s="67">
        <v>100</v>
      </c>
      <c r="S17" s="67" t="s">
        <v>43</v>
      </c>
      <c r="T17" s="67" t="s">
        <v>43</v>
      </c>
      <c r="U17" s="68" t="str">
        <f t="shared" si="0"/>
        <v>N/A</v>
      </c>
    </row>
    <row r="18" spans="1:22" ht="75" customHeight="1">
      <c r="A18" s="60"/>
      <c r="B18" s="65" t="s">
        <v>49</v>
      </c>
      <c r="C18" s="66" t="s">
        <v>129</v>
      </c>
      <c r="D18" s="66"/>
      <c r="E18" s="66"/>
      <c r="F18" s="66"/>
      <c r="G18" s="66"/>
      <c r="H18" s="66"/>
      <c r="I18" s="66" t="s">
        <v>130</v>
      </c>
      <c r="J18" s="66"/>
      <c r="K18" s="66"/>
      <c r="L18" s="66" t="s">
        <v>131</v>
      </c>
      <c r="M18" s="66"/>
      <c r="N18" s="66"/>
      <c r="O18" s="66"/>
      <c r="P18" s="67" t="s">
        <v>41</v>
      </c>
      <c r="Q18" s="67" t="s">
        <v>48</v>
      </c>
      <c r="R18" s="67">
        <v>95.2</v>
      </c>
      <c r="S18" s="67" t="s">
        <v>43</v>
      </c>
      <c r="T18" s="67" t="s">
        <v>43</v>
      </c>
      <c r="U18" s="68" t="str">
        <f t="shared" si="0"/>
        <v>N/A</v>
      </c>
    </row>
    <row r="19" spans="1:22" ht="75" customHeight="1">
      <c r="A19" s="60"/>
      <c r="B19" s="65" t="s">
        <v>49</v>
      </c>
      <c r="C19" s="66" t="s">
        <v>49</v>
      </c>
      <c r="D19" s="66"/>
      <c r="E19" s="66"/>
      <c r="F19" s="66"/>
      <c r="G19" s="66"/>
      <c r="H19" s="66"/>
      <c r="I19" s="66" t="s">
        <v>132</v>
      </c>
      <c r="J19" s="66"/>
      <c r="K19" s="66"/>
      <c r="L19" s="66" t="s">
        <v>133</v>
      </c>
      <c r="M19" s="66"/>
      <c r="N19" s="66"/>
      <c r="O19" s="66"/>
      <c r="P19" s="67" t="s">
        <v>41</v>
      </c>
      <c r="Q19" s="67" t="s">
        <v>48</v>
      </c>
      <c r="R19" s="67">
        <v>100</v>
      </c>
      <c r="S19" s="67" t="s">
        <v>43</v>
      </c>
      <c r="T19" s="67" t="s">
        <v>43</v>
      </c>
      <c r="U19" s="68" t="str">
        <f t="shared" si="0"/>
        <v>N/A</v>
      </c>
    </row>
    <row r="20" spans="1:22" ht="75" customHeight="1">
      <c r="A20" s="60"/>
      <c r="B20" s="65" t="s">
        <v>49</v>
      </c>
      <c r="C20" s="66" t="s">
        <v>49</v>
      </c>
      <c r="D20" s="66"/>
      <c r="E20" s="66"/>
      <c r="F20" s="66"/>
      <c r="G20" s="66"/>
      <c r="H20" s="66"/>
      <c r="I20" s="66" t="s">
        <v>134</v>
      </c>
      <c r="J20" s="66"/>
      <c r="K20" s="66"/>
      <c r="L20" s="66" t="s">
        <v>135</v>
      </c>
      <c r="M20" s="66"/>
      <c r="N20" s="66"/>
      <c r="O20" s="66"/>
      <c r="P20" s="67" t="s">
        <v>41</v>
      </c>
      <c r="Q20" s="67" t="s">
        <v>48</v>
      </c>
      <c r="R20" s="69">
        <v>97</v>
      </c>
      <c r="S20" s="69" t="s">
        <v>43</v>
      </c>
      <c r="T20" s="69" t="s">
        <v>43</v>
      </c>
      <c r="U20" s="68" t="str">
        <f t="shared" si="0"/>
        <v>N/A</v>
      </c>
    </row>
    <row r="21" spans="1:22" ht="75" customHeight="1">
      <c r="A21" s="60"/>
      <c r="B21" s="65" t="s">
        <v>49</v>
      </c>
      <c r="C21" s="66" t="s">
        <v>49</v>
      </c>
      <c r="D21" s="66"/>
      <c r="E21" s="66"/>
      <c r="F21" s="66"/>
      <c r="G21" s="66"/>
      <c r="H21" s="66"/>
      <c r="I21" s="66" t="s">
        <v>136</v>
      </c>
      <c r="J21" s="66"/>
      <c r="K21" s="66"/>
      <c r="L21" s="66" t="s">
        <v>137</v>
      </c>
      <c r="M21" s="66"/>
      <c r="N21" s="66"/>
      <c r="O21" s="66"/>
      <c r="P21" s="67" t="s">
        <v>41</v>
      </c>
      <c r="Q21" s="67" t="s">
        <v>48</v>
      </c>
      <c r="R21" s="67">
        <v>100</v>
      </c>
      <c r="S21" s="67" t="s">
        <v>43</v>
      </c>
      <c r="T21" s="67" t="s">
        <v>43</v>
      </c>
      <c r="U21" s="68" t="str">
        <f t="shared" si="0"/>
        <v>N/A</v>
      </c>
    </row>
    <row r="22" spans="1:22" ht="75" customHeight="1" thickBot="1">
      <c r="A22" s="60"/>
      <c r="B22" s="65" t="s">
        <v>49</v>
      </c>
      <c r="C22" s="66" t="s">
        <v>49</v>
      </c>
      <c r="D22" s="66"/>
      <c r="E22" s="66"/>
      <c r="F22" s="66"/>
      <c r="G22" s="66"/>
      <c r="H22" s="66"/>
      <c r="I22" s="66" t="s">
        <v>138</v>
      </c>
      <c r="J22" s="66"/>
      <c r="K22" s="66"/>
      <c r="L22" s="66" t="s">
        <v>139</v>
      </c>
      <c r="M22" s="66"/>
      <c r="N22" s="66"/>
      <c r="O22" s="66"/>
      <c r="P22" s="67" t="s">
        <v>41</v>
      </c>
      <c r="Q22" s="67" t="s">
        <v>48</v>
      </c>
      <c r="R22" s="69">
        <v>98.3</v>
      </c>
      <c r="S22" s="69" t="s">
        <v>43</v>
      </c>
      <c r="T22" s="69" t="s">
        <v>43</v>
      </c>
      <c r="U22" s="68" t="str">
        <f t="shared" si="0"/>
        <v>N/A</v>
      </c>
    </row>
    <row r="23" spans="1:22" ht="75" customHeight="1" thickTop="1">
      <c r="A23" s="60"/>
      <c r="B23" s="61" t="s">
        <v>73</v>
      </c>
      <c r="C23" s="62" t="s">
        <v>140</v>
      </c>
      <c r="D23" s="62"/>
      <c r="E23" s="62"/>
      <c r="F23" s="62"/>
      <c r="G23" s="62"/>
      <c r="H23" s="62"/>
      <c r="I23" s="62" t="s">
        <v>141</v>
      </c>
      <c r="J23" s="62"/>
      <c r="K23" s="62"/>
      <c r="L23" s="62" t="s">
        <v>142</v>
      </c>
      <c r="M23" s="62"/>
      <c r="N23" s="62"/>
      <c r="O23" s="62"/>
      <c r="P23" s="63" t="s">
        <v>41</v>
      </c>
      <c r="Q23" s="63" t="s">
        <v>86</v>
      </c>
      <c r="R23" s="63">
        <v>83.33</v>
      </c>
      <c r="S23" s="63">
        <v>80</v>
      </c>
      <c r="T23" s="63">
        <v>0</v>
      </c>
      <c r="U23" s="64">
        <f t="shared" si="0"/>
        <v>0</v>
      </c>
    </row>
    <row r="24" spans="1:22" ht="75" customHeight="1">
      <c r="A24" s="60"/>
      <c r="B24" s="65" t="s">
        <v>49</v>
      </c>
      <c r="C24" s="66" t="s">
        <v>49</v>
      </c>
      <c r="D24" s="66"/>
      <c r="E24" s="66"/>
      <c r="F24" s="66"/>
      <c r="G24" s="66"/>
      <c r="H24" s="66"/>
      <c r="I24" s="66" t="s">
        <v>143</v>
      </c>
      <c r="J24" s="66"/>
      <c r="K24" s="66"/>
      <c r="L24" s="66" t="s">
        <v>144</v>
      </c>
      <c r="M24" s="66"/>
      <c r="N24" s="66"/>
      <c r="O24" s="66"/>
      <c r="P24" s="67" t="s">
        <v>41</v>
      </c>
      <c r="Q24" s="67" t="s">
        <v>86</v>
      </c>
      <c r="R24" s="69">
        <v>85</v>
      </c>
      <c r="S24" s="69">
        <v>85</v>
      </c>
      <c r="T24" s="69">
        <v>96.73</v>
      </c>
      <c r="U24" s="68">
        <f t="shared" si="0"/>
        <v>113.80000000000001</v>
      </c>
    </row>
    <row r="25" spans="1:22" ht="75" customHeight="1">
      <c r="A25" s="60"/>
      <c r="B25" s="65" t="s">
        <v>49</v>
      </c>
      <c r="C25" s="66" t="s">
        <v>145</v>
      </c>
      <c r="D25" s="66"/>
      <c r="E25" s="66"/>
      <c r="F25" s="66"/>
      <c r="G25" s="66"/>
      <c r="H25" s="66"/>
      <c r="I25" s="66" t="s">
        <v>146</v>
      </c>
      <c r="J25" s="66"/>
      <c r="K25" s="66"/>
      <c r="L25" s="66" t="s">
        <v>147</v>
      </c>
      <c r="M25" s="66"/>
      <c r="N25" s="66"/>
      <c r="O25" s="66"/>
      <c r="P25" s="67" t="s">
        <v>41</v>
      </c>
      <c r="Q25" s="67" t="s">
        <v>86</v>
      </c>
      <c r="R25" s="67">
        <v>98.8</v>
      </c>
      <c r="S25" s="67">
        <v>99.9</v>
      </c>
      <c r="T25" s="67">
        <v>101.09</v>
      </c>
      <c r="U25" s="68">
        <f t="shared" si="0"/>
        <v>101.19119119119119</v>
      </c>
    </row>
    <row r="26" spans="1:22" ht="75" customHeight="1">
      <c r="A26" s="60"/>
      <c r="B26" s="65" t="s">
        <v>49</v>
      </c>
      <c r="C26" s="66" t="s">
        <v>49</v>
      </c>
      <c r="D26" s="66"/>
      <c r="E26" s="66"/>
      <c r="F26" s="66"/>
      <c r="G26" s="66"/>
      <c r="H26" s="66"/>
      <c r="I26" s="66" t="s">
        <v>148</v>
      </c>
      <c r="J26" s="66"/>
      <c r="K26" s="66"/>
      <c r="L26" s="66" t="s">
        <v>147</v>
      </c>
      <c r="M26" s="66"/>
      <c r="N26" s="66"/>
      <c r="O26" s="66"/>
      <c r="P26" s="67" t="s">
        <v>41</v>
      </c>
      <c r="Q26" s="67" t="s">
        <v>86</v>
      </c>
      <c r="R26" s="67">
        <v>100.02</v>
      </c>
      <c r="S26" s="67">
        <v>100.02</v>
      </c>
      <c r="T26" s="67">
        <v>99.9</v>
      </c>
      <c r="U26" s="68">
        <f t="shared" si="0"/>
        <v>99.880023995200972</v>
      </c>
    </row>
    <row r="27" spans="1:22" ht="75" customHeight="1">
      <c r="A27" s="60"/>
      <c r="B27" s="65" t="s">
        <v>49</v>
      </c>
      <c r="C27" s="66" t="s">
        <v>49</v>
      </c>
      <c r="D27" s="66"/>
      <c r="E27" s="66"/>
      <c r="F27" s="66"/>
      <c r="G27" s="66"/>
      <c r="H27" s="66"/>
      <c r="I27" s="66" t="s">
        <v>149</v>
      </c>
      <c r="J27" s="66"/>
      <c r="K27" s="66"/>
      <c r="L27" s="66" t="s">
        <v>150</v>
      </c>
      <c r="M27" s="66"/>
      <c r="N27" s="66"/>
      <c r="O27" s="66"/>
      <c r="P27" s="67" t="s">
        <v>41</v>
      </c>
      <c r="Q27" s="67" t="s">
        <v>86</v>
      </c>
      <c r="R27" s="67">
        <v>98</v>
      </c>
      <c r="S27" s="67">
        <v>98</v>
      </c>
      <c r="T27" s="67">
        <v>99.99</v>
      </c>
      <c r="U27" s="68">
        <f t="shared" si="0"/>
        <v>102.03061224489795</v>
      </c>
    </row>
    <row r="28" spans="1:22" ht="75" customHeight="1" thickBot="1">
      <c r="A28" s="60"/>
      <c r="B28" s="65" t="s">
        <v>49</v>
      </c>
      <c r="C28" s="66" t="s">
        <v>49</v>
      </c>
      <c r="D28" s="66"/>
      <c r="E28" s="66"/>
      <c r="F28" s="66"/>
      <c r="G28" s="66"/>
      <c r="H28" s="66"/>
      <c r="I28" s="66" t="s">
        <v>151</v>
      </c>
      <c r="J28" s="66"/>
      <c r="K28" s="66"/>
      <c r="L28" s="66" t="s">
        <v>152</v>
      </c>
      <c r="M28" s="66"/>
      <c r="N28" s="66"/>
      <c r="O28" s="66"/>
      <c r="P28" s="67" t="s">
        <v>41</v>
      </c>
      <c r="Q28" s="67" t="s">
        <v>86</v>
      </c>
      <c r="R28" s="67">
        <v>95</v>
      </c>
      <c r="S28" s="67">
        <v>95</v>
      </c>
      <c r="T28" s="67">
        <v>79.349999999999994</v>
      </c>
      <c r="U28" s="68">
        <f t="shared" si="0"/>
        <v>83.526315789473685</v>
      </c>
    </row>
    <row r="29" spans="1:22" ht="22.5" customHeight="1" thickTop="1" thickBot="1">
      <c r="B29" s="13" t="s">
        <v>90</v>
      </c>
      <c r="C29" s="14"/>
      <c r="D29" s="14"/>
      <c r="E29" s="14"/>
      <c r="F29" s="14"/>
      <c r="G29" s="14"/>
      <c r="H29" s="15"/>
      <c r="I29" s="15"/>
      <c r="J29" s="15"/>
      <c r="K29" s="15"/>
      <c r="L29" s="15"/>
      <c r="M29" s="15"/>
      <c r="N29" s="15"/>
      <c r="O29" s="15"/>
      <c r="P29" s="15"/>
      <c r="Q29" s="15"/>
      <c r="R29" s="15"/>
      <c r="S29" s="15"/>
      <c r="T29" s="15"/>
      <c r="U29" s="16"/>
      <c r="V29" s="70"/>
    </row>
    <row r="30" spans="1:22" ht="33" customHeight="1" thickTop="1">
      <c r="B30" s="71"/>
      <c r="C30" s="72"/>
      <c r="D30" s="72"/>
      <c r="E30" s="72"/>
      <c r="F30" s="72"/>
      <c r="G30" s="72"/>
      <c r="H30" s="73"/>
      <c r="I30" s="73"/>
      <c r="J30" s="73"/>
      <c r="K30" s="73"/>
      <c r="L30" s="73"/>
      <c r="M30" s="73"/>
      <c r="N30" s="73"/>
      <c r="O30" s="73"/>
      <c r="P30" s="74"/>
      <c r="Q30" s="75"/>
      <c r="R30" s="76" t="s">
        <v>91</v>
      </c>
      <c r="S30" s="44" t="s">
        <v>92</v>
      </c>
      <c r="T30" s="76" t="s">
        <v>93</v>
      </c>
      <c r="U30" s="44" t="s">
        <v>94</v>
      </c>
    </row>
    <row r="31" spans="1:22" ht="34.5" customHeight="1" thickBot="1">
      <c r="B31" s="77"/>
      <c r="C31" s="78"/>
      <c r="D31" s="78"/>
      <c r="E31" s="78"/>
      <c r="F31" s="78"/>
      <c r="G31" s="78"/>
      <c r="H31" s="79"/>
      <c r="I31" s="79"/>
      <c r="J31" s="79"/>
      <c r="K31" s="79"/>
      <c r="L31" s="79"/>
      <c r="M31" s="79"/>
      <c r="N31" s="79"/>
      <c r="O31" s="79"/>
      <c r="P31" s="80"/>
      <c r="Q31" s="81"/>
      <c r="R31" s="82" t="s">
        <v>95</v>
      </c>
      <c r="S31" s="81" t="s">
        <v>95</v>
      </c>
      <c r="T31" s="81" t="s">
        <v>95</v>
      </c>
      <c r="U31" s="81" t="s">
        <v>96</v>
      </c>
    </row>
    <row r="32" spans="1:22" ht="13.5" customHeight="1" thickBot="1">
      <c r="B32" s="83" t="s">
        <v>97</v>
      </c>
      <c r="C32" s="84"/>
      <c r="D32" s="84"/>
      <c r="E32" s="85"/>
      <c r="F32" s="85"/>
      <c r="G32" s="85"/>
      <c r="H32" s="86"/>
      <c r="I32" s="86"/>
      <c r="J32" s="86"/>
      <c r="K32" s="86"/>
      <c r="L32" s="86"/>
      <c r="M32" s="86"/>
      <c r="N32" s="86"/>
      <c r="O32" s="86"/>
      <c r="P32" s="87"/>
      <c r="Q32" s="87"/>
      <c r="R32" s="88">
        <f>2808.624613</f>
        <v>2808.624613</v>
      </c>
      <c r="S32" s="88">
        <f>943.32315</f>
        <v>943.32315000000006</v>
      </c>
      <c r="T32" s="88">
        <f>859.268657</f>
        <v>859.26865699999996</v>
      </c>
      <c r="U32" s="89">
        <f>+IF(ISERR(T32/S32*100),"N/A",T32/S32*100)</f>
        <v>91.089533528356625</v>
      </c>
    </row>
    <row r="33" spans="2:21" ht="13.5" customHeight="1" thickBot="1">
      <c r="B33" s="90" t="s">
        <v>98</v>
      </c>
      <c r="C33" s="91"/>
      <c r="D33" s="91"/>
      <c r="E33" s="92"/>
      <c r="F33" s="92"/>
      <c r="G33" s="92"/>
      <c r="H33" s="93"/>
      <c r="I33" s="93"/>
      <c r="J33" s="93"/>
      <c r="K33" s="93"/>
      <c r="L33" s="93"/>
      <c r="M33" s="93"/>
      <c r="N33" s="93"/>
      <c r="O33" s="93"/>
      <c r="P33" s="94"/>
      <c r="Q33" s="94"/>
      <c r="R33" s="88">
        <f>2795.226182</f>
        <v>2795.2261819999999</v>
      </c>
      <c r="S33" s="88">
        <f>956.922837</f>
        <v>956.92283699999996</v>
      </c>
      <c r="T33" s="88">
        <f>859.268657</f>
        <v>859.26865699999996</v>
      </c>
      <c r="U33" s="89">
        <f>+IF(ISERR(T33/S33*100),"N/A",T33/S33*100)</f>
        <v>89.794978631072226</v>
      </c>
    </row>
    <row r="34" spans="2:21" ht="14.85" customHeight="1" thickTop="1" thickBot="1">
      <c r="B34" s="13" t="s">
        <v>99</v>
      </c>
      <c r="C34" s="14"/>
      <c r="D34" s="14"/>
      <c r="E34" s="14"/>
      <c r="F34" s="14"/>
      <c r="G34" s="14"/>
      <c r="H34" s="15"/>
      <c r="I34" s="15"/>
      <c r="J34" s="15"/>
      <c r="K34" s="15"/>
      <c r="L34" s="15"/>
      <c r="M34" s="15"/>
      <c r="N34" s="15"/>
      <c r="O34" s="15"/>
      <c r="P34" s="15"/>
      <c r="Q34" s="15"/>
      <c r="R34" s="15"/>
      <c r="S34" s="15"/>
      <c r="T34" s="15"/>
      <c r="U34" s="16"/>
    </row>
    <row r="35" spans="2:21" ht="44.25" customHeight="1" thickTop="1">
      <c r="B35" s="95" t="s">
        <v>100</v>
      </c>
      <c r="C35" s="97"/>
      <c r="D35" s="97"/>
      <c r="E35" s="97"/>
      <c r="F35" s="97"/>
      <c r="G35" s="97"/>
      <c r="H35" s="97"/>
      <c r="I35" s="97"/>
      <c r="J35" s="97"/>
      <c r="K35" s="97"/>
      <c r="L35" s="97"/>
      <c r="M35" s="97"/>
      <c r="N35" s="97"/>
      <c r="O35" s="97"/>
      <c r="P35" s="97"/>
      <c r="Q35" s="97"/>
      <c r="R35" s="97"/>
      <c r="S35" s="97"/>
      <c r="T35" s="97"/>
      <c r="U35" s="96"/>
    </row>
    <row r="36" spans="2:21" ht="34.5" customHeight="1">
      <c r="B36" s="98" t="s">
        <v>153</v>
      </c>
      <c r="C36" s="100"/>
      <c r="D36" s="100"/>
      <c r="E36" s="100"/>
      <c r="F36" s="100"/>
      <c r="G36" s="100"/>
      <c r="H36" s="100"/>
      <c r="I36" s="100"/>
      <c r="J36" s="100"/>
      <c r="K36" s="100"/>
      <c r="L36" s="100"/>
      <c r="M36" s="100"/>
      <c r="N36" s="100"/>
      <c r="O36" s="100"/>
      <c r="P36" s="100"/>
      <c r="Q36" s="100"/>
      <c r="R36" s="100"/>
      <c r="S36" s="100"/>
      <c r="T36" s="100"/>
      <c r="U36" s="99"/>
    </row>
    <row r="37" spans="2:21" ht="51" customHeight="1">
      <c r="B37" s="98" t="s">
        <v>154</v>
      </c>
      <c r="C37" s="100"/>
      <c r="D37" s="100"/>
      <c r="E37" s="100"/>
      <c r="F37" s="100"/>
      <c r="G37" s="100"/>
      <c r="H37" s="100"/>
      <c r="I37" s="100"/>
      <c r="J37" s="100"/>
      <c r="K37" s="100"/>
      <c r="L37" s="100"/>
      <c r="M37" s="100"/>
      <c r="N37" s="100"/>
      <c r="O37" s="100"/>
      <c r="P37" s="100"/>
      <c r="Q37" s="100"/>
      <c r="R37" s="100"/>
      <c r="S37" s="100"/>
      <c r="T37" s="100"/>
      <c r="U37" s="99"/>
    </row>
    <row r="38" spans="2:21" ht="51.75" customHeight="1">
      <c r="B38" s="98" t="s">
        <v>155</v>
      </c>
      <c r="C38" s="100"/>
      <c r="D38" s="100"/>
      <c r="E38" s="100"/>
      <c r="F38" s="100"/>
      <c r="G38" s="100"/>
      <c r="H38" s="100"/>
      <c r="I38" s="100"/>
      <c r="J38" s="100"/>
      <c r="K38" s="100"/>
      <c r="L38" s="100"/>
      <c r="M38" s="100"/>
      <c r="N38" s="100"/>
      <c r="O38" s="100"/>
      <c r="P38" s="100"/>
      <c r="Q38" s="100"/>
      <c r="R38" s="100"/>
      <c r="S38" s="100"/>
      <c r="T38" s="100"/>
      <c r="U38" s="99"/>
    </row>
    <row r="39" spans="2:21" ht="51.75" customHeight="1">
      <c r="B39" s="98" t="s">
        <v>156</v>
      </c>
      <c r="C39" s="100"/>
      <c r="D39" s="100"/>
      <c r="E39" s="100"/>
      <c r="F39" s="100"/>
      <c r="G39" s="100"/>
      <c r="H39" s="100"/>
      <c r="I39" s="100"/>
      <c r="J39" s="100"/>
      <c r="K39" s="100"/>
      <c r="L39" s="100"/>
      <c r="M39" s="100"/>
      <c r="N39" s="100"/>
      <c r="O39" s="100"/>
      <c r="P39" s="100"/>
      <c r="Q39" s="100"/>
      <c r="R39" s="100"/>
      <c r="S39" s="100"/>
      <c r="T39" s="100"/>
      <c r="U39" s="99"/>
    </row>
    <row r="40" spans="2:21" ht="37.5" customHeight="1">
      <c r="B40" s="98" t="s">
        <v>157</v>
      </c>
      <c r="C40" s="100"/>
      <c r="D40" s="100"/>
      <c r="E40" s="100"/>
      <c r="F40" s="100"/>
      <c r="G40" s="100"/>
      <c r="H40" s="100"/>
      <c r="I40" s="100"/>
      <c r="J40" s="100"/>
      <c r="K40" s="100"/>
      <c r="L40" s="100"/>
      <c r="M40" s="100"/>
      <c r="N40" s="100"/>
      <c r="O40" s="100"/>
      <c r="P40" s="100"/>
      <c r="Q40" s="100"/>
      <c r="R40" s="100"/>
      <c r="S40" s="100"/>
      <c r="T40" s="100"/>
      <c r="U40" s="99"/>
    </row>
    <row r="41" spans="2:21" ht="55.5" customHeight="1" thickBot="1">
      <c r="B41" s="101" t="s">
        <v>158</v>
      </c>
      <c r="C41" s="103"/>
      <c r="D41" s="103"/>
      <c r="E41" s="103"/>
      <c r="F41" s="103"/>
      <c r="G41" s="103"/>
      <c r="H41" s="103"/>
      <c r="I41" s="103"/>
      <c r="J41" s="103"/>
      <c r="K41" s="103"/>
      <c r="L41" s="103"/>
      <c r="M41" s="103"/>
      <c r="N41" s="103"/>
      <c r="O41" s="103"/>
      <c r="P41" s="103"/>
      <c r="Q41" s="103"/>
      <c r="R41" s="103"/>
      <c r="S41" s="103"/>
      <c r="T41" s="103"/>
      <c r="U41" s="102"/>
    </row>
  </sheetData>
  <mergeCells count="84">
    <mergeCell ref="B39:U39"/>
    <mergeCell ref="B40:U40"/>
    <mergeCell ref="B41:U41"/>
    <mergeCell ref="B36:U36"/>
    <mergeCell ref="B37:U37"/>
    <mergeCell ref="B38:U38"/>
    <mergeCell ref="B32:D32"/>
    <mergeCell ref="B33:D33"/>
    <mergeCell ref="B35:U35"/>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31"/>
  <sheetViews>
    <sheetView view="pageBreakPreview" zoomScale="80" zoomScaleNormal="80" zoomScaleSheetLayoutView="80" workbookViewId="0">
      <selection activeCell="B29" sqref="B29:U29"/>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160</v>
      </c>
      <c r="D4" s="19" t="s">
        <v>161</v>
      </c>
      <c r="E4" s="19"/>
      <c r="F4" s="19"/>
      <c r="G4" s="19"/>
      <c r="H4" s="19"/>
      <c r="I4" s="20"/>
      <c r="J4" s="21" t="s">
        <v>9</v>
      </c>
      <c r="K4" s="22" t="s">
        <v>10</v>
      </c>
      <c r="L4" s="23" t="s">
        <v>2</v>
      </c>
      <c r="M4" s="23"/>
      <c r="N4" s="23"/>
      <c r="O4" s="23"/>
      <c r="P4" s="21" t="s">
        <v>11</v>
      </c>
      <c r="Q4" s="23" t="s">
        <v>12</v>
      </c>
      <c r="R4" s="23"/>
      <c r="S4" s="21" t="s">
        <v>13</v>
      </c>
      <c r="T4" s="23"/>
      <c r="U4" s="24"/>
    </row>
    <row r="5" spans="1:34" ht="15.75" customHeight="1">
      <c r="B5" s="25" t="s">
        <v>14</v>
      </c>
      <c r="C5" s="27"/>
      <c r="D5" s="27"/>
      <c r="E5" s="27"/>
      <c r="F5" s="27"/>
      <c r="G5" s="27"/>
      <c r="H5" s="27"/>
      <c r="I5" s="27"/>
      <c r="J5" s="27"/>
      <c r="K5" s="27"/>
      <c r="L5" s="27"/>
      <c r="M5" s="27"/>
      <c r="N5" s="27"/>
      <c r="O5" s="27"/>
      <c r="P5" s="27"/>
      <c r="Q5" s="27"/>
      <c r="R5" s="27"/>
      <c r="S5" s="27"/>
      <c r="T5" s="27"/>
      <c r="U5" s="26"/>
    </row>
    <row r="6" spans="1:34" ht="37.5" customHeight="1" thickBot="1">
      <c r="B6" s="28" t="s">
        <v>15</v>
      </c>
      <c r="C6" s="29" t="s">
        <v>16</v>
      </c>
      <c r="D6" s="29"/>
      <c r="E6" s="29"/>
      <c r="F6" s="29"/>
      <c r="G6" s="29"/>
      <c r="H6" s="30"/>
      <c r="I6" s="30"/>
      <c r="J6" s="30" t="s">
        <v>17</v>
      </c>
      <c r="K6" s="29" t="s">
        <v>18</v>
      </c>
      <c r="L6" s="29"/>
      <c r="M6" s="29"/>
      <c r="N6" s="31"/>
      <c r="O6" s="32" t="s">
        <v>19</v>
      </c>
      <c r="P6" s="29" t="s">
        <v>20</v>
      </c>
      <c r="Q6" s="29"/>
      <c r="R6" s="33"/>
      <c r="S6" s="32" t="s">
        <v>21</v>
      </c>
      <c r="T6" s="29" t="s">
        <v>162</v>
      </c>
      <c r="U6" s="34"/>
    </row>
    <row r="7" spans="1:34" ht="22.5" customHeight="1" thickTop="1" thickBot="1">
      <c r="B7" s="13" t="s">
        <v>23</v>
      </c>
      <c r="C7" s="14"/>
      <c r="D7" s="14"/>
      <c r="E7" s="14"/>
      <c r="F7" s="14"/>
      <c r="G7" s="14"/>
      <c r="H7" s="15"/>
      <c r="I7" s="15"/>
      <c r="J7" s="15"/>
      <c r="K7" s="15"/>
      <c r="L7" s="15"/>
      <c r="M7" s="15"/>
      <c r="N7" s="15"/>
      <c r="O7" s="15"/>
      <c r="P7" s="15"/>
      <c r="Q7" s="15"/>
      <c r="R7" s="15"/>
      <c r="S7" s="15"/>
      <c r="T7" s="15"/>
      <c r="U7" s="16"/>
    </row>
    <row r="8" spans="1:34" ht="16.5" customHeight="1" thickTop="1">
      <c r="B8" s="36" t="s">
        <v>24</v>
      </c>
      <c r="C8" s="39" t="s">
        <v>25</v>
      </c>
      <c r="D8" s="39"/>
      <c r="E8" s="39"/>
      <c r="F8" s="39"/>
      <c r="G8" s="39"/>
      <c r="H8" s="40"/>
      <c r="I8" s="45" t="s">
        <v>26</v>
      </c>
      <c r="J8" s="47"/>
      <c r="K8" s="47"/>
      <c r="L8" s="47"/>
      <c r="M8" s="47"/>
      <c r="N8" s="47"/>
      <c r="O8" s="47"/>
      <c r="P8" s="47"/>
      <c r="Q8" s="47"/>
      <c r="R8" s="47"/>
      <c r="S8" s="46"/>
      <c r="T8" s="49" t="s">
        <v>27</v>
      </c>
      <c r="U8" s="48"/>
    </row>
    <row r="9" spans="1:34" ht="19.5" customHeight="1">
      <c r="B9" s="38"/>
      <c r="C9" s="35"/>
      <c r="D9" s="35"/>
      <c r="E9" s="35"/>
      <c r="F9" s="35"/>
      <c r="G9" s="35"/>
      <c r="H9" s="43"/>
      <c r="I9" s="50" t="s">
        <v>28</v>
      </c>
      <c r="J9" s="51"/>
      <c r="K9" s="51"/>
      <c r="L9" s="51" t="s">
        <v>29</v>
      </c>
      <c r="M9" s="51"/>
      <c r="N9" s="51"/>
      <c r="O9" s="51"/>
      <c r="P9" s="51" t="s">
        <v>30</v>
      </c>
      <c r="Q9" s="51" t="s">
        <v>31</v>
      </c>
      <c r="R9" s="55" t="s">
        <v>32</v>
      </c>
      <c r="S9" s="54"/>
      <c r="T9" s="51" t="s">
        <v>33</v>
      </c>
      <c r="U9" s="56" t="s">
        <v>34</v>
      </c>
    </row>
    <row r="10" spans="1:34" ht="26.25" customHeight="1" thickBot="1">
      <c r="B10" s="37"/>
      <c r="C10" s="41"/>
      <c r="D10" s="41"/>
      <c r="E10" s="41"/>
      <c r="F10" s="41"/>
      <c r="G10" s="41"/>
      <c r="H10" s="42"/>
      <c r="I10" s="52"/>
      <c r="J10" s="53"/>
      <c r="K10" s="53"/>
      <c r="L10" s="53"/>
      <c r="M10" s="53"/>
      <c r="N10" s="53"/>
      <c r="O10" s="53"/>
      <c r="P10" s="53"/>
      <c r="Q10" s="53"/>
      <c r="R10" s="58" t="s">
        <v>35</v>
      </c>
      <c r="S10" s="59" t="s">
        <v>36</v>
      </c>
      <c r="T10" s="53"/>
      <c r="U10" s="57"/>
    </row>
    <row r="11" spans="1:34" ht="75" customHeight="1" thickTop="1" thickBot="1">
      <c r="A11" s="60"/>
      <c r="B11" s="61" t="s">
        <v>37</v>
      </c>
      <c r="C11" s="62" t="s">
        <v>163</v>
      </c>
      <c r="D11" s="62"/>
      <c r="E11" s="62"/>
      <c r="F11" s="62"/>
      <c r="G11" s="62"/>
      <c r="H11" s="62"/>
      <c r="I11" s="62" t="s">
        <v>164</v>
      </c>
      <c r="J11" s="62"/>
      <c r="K11" s="62"/>
      <c r="L11" s="62" t="s">
        <v>165</v>
      </c>
      <c r="M11" s="62"/>
      <c r="N11" s="62"/>
      <c r="O11" s="62"/>
      <c r="P11" s="63" t="s">
        <v>41</v>
      </c>
      <c r="Q11" s="63" t="s">
        <v>42</v>
      </c>
      <c r="R11" s="63">
        <v>104.92</v>
      </c>
      <c r="S11" s="63" t="s">
        <v>43</v>
      </c>
      <c r="T11" s="63" t="s">
        <v>43</v>
      </c>
      <c r="U11" s="64" t="str">
        <f t="shared" ref="U11:U20" si="0">IF(ISERR(T11/S11*100),"N/A",T11/S11*100)</f>
        <v>N/A</v>
      </c>
    </row>
    <row r="12" spans="1:34" ht="75" customHeight="1" thickTop="1" thickBot="1">
      <c r="A12" s="60"/>
      <c r="B12" s="61" t="s">
        <v>44</v>
      </c>
      <c r="C12" s="62" t="s">
        <v>166</v>
      </c>
      <c r="D12" s="62"/>
      <c r="E12" s="62"/>
      <c r="F12" s="62"/>
      <c r="G12" s="62"/>
      <c r="H12" s="62"/>
      <c r="I12" s="62" t="s">
        <v>167</v>
      </c>
      <c r="J12" s="62"/>
      <c r="K12" s="62"/>
      <c r="L12" s="62" t="s">
        <v>168</v>
      </c>
      <c r="M12" s="62"/>
      <c r="N12" s="62"/>
      <c r="O12" s="62"/>
      <c r="P12" s="63" t="s">
        <v>41</v>
      </c>
      <c r="Q12" s="63" t="s">
        <v>159</v>
      </c>
      <c r="R12" s="63" t="s">
        <v>43</v>
      </c>
      <c r="S12" s="63" t="s">
        <v>43</v>
      </c>
      <c r="T12" s="63" t="s">
        <v>43</v>
      </c>
      <c r="U12" s="64" t="str">
        <f t="shared" si="0"/>
        <v>N/A</v>
      </c>
    </row>
    <row r="13" spans="1:34" ht="75" customHeight="1" thickTop="1">
      <c r="A13" s="60"/>
      <c r="B13" s="61" t="s">
        <v>56</v>
      </c>
      <c r="C13" s="62" t="s">
        <v>169</v>
      </c>
      <c r="D13" s="62"/>
      <c r="E13" s="62"/>
      <c r="F13" s="62"/>
      <c r="G13" s="62"/>
      <c r="H13" s="62"/>
      <c r="I13" s="62" t="s">
        <v>170</v>
      </c>
      <c r="J13" s="62"/>
      <c r="K13" s="62"/>
      <c r="L13" s="62" t="s">
        <v>171</v>
      </c>
      <c r="M13" s="62"/>
      <c r="N13" s="62"/>
      <c r="O13" s="62"/>
      <c r="P13" s="63" t="s">
        <v>41</v>
      </c>
      <c r="Q13" s="63" t="s">
        <v>172</v>
      </c>
      <c r="R13" s="63">
        <v>100</v>
      </c>
      <c r="S13" s="63" t="s">
        <v>43</v>
      </c>
      <c r="T13" s="63" t="s">
        <v>43</v>
      </c>
      <c r="U13" s="64" t="str">
        <f t="shared" si="0"/>
        <v>N/A</v>
      </c>
    </row>
    <row r="14" spans="1:34" ht="75" customHeight="1">
      <c r="A14" s="60"/>
      <c r="B14" s="65" t="s">
        <v>49</v>
      </c>
      <c r="C14" s="66" t="s">
        <v>49</v>
      </c>
      <c r="D14" s="66"/>
      <c r="E14" s="66"/>
      <c r="F14" s="66"/>
      <c r="G14" s="66"/>
      <c r="H14" s="66"/>
      <c r="I14" s="66" t="s">
        <v>173</v>
      </c>
      <c r="J14" s="66"/>
      <c r="K14" s="66"/>
      <c r="L14" s="66" t="s">
        <v>171</v>
      </c>
      <c r="M14" s="66"/>
      <c r="N14" s="66"/>
      <c r="O14" s="66"/>
      <c r="P14" s="67" t="s">
        <v>41</v>
      </c>
      <c r="Q14" s="67" t="s">
        <v>172</v>
      </c>
      <c r="R14" s="67">
        <v>40</v>
      </c>
      <c r="S14" s="67" t="s">
        <v>43</v>
      </c>
      <c r="T14" s="67" t="s">
        <v>43</v>
      </c>
      <c r="U14" s="68" t="str">
        <f t="shared" si="0"/>
        <v>N/A</v>
      </c>
    </row>
    <row r="15" spans="1:34" ht="75" customHeight="1">
      <c r="A15" s="60"/>
      <c r="B15" s="65" t="s">
        <v>49</v>
      </c>
      <c r="C15" s="66" t="s">
        <v>49</v>
      </c>
      <c r="D15" s="66"/>
      <c r="E15" s="66"/>
      <c r="F15" s="66"/>
      <c r="G15" s="66"/>
      <c r="H15" s="66"/>
      <c r="I15" s="66" t="s">
        <v>174</v>
      </c>
      <c r="J15" s="66"/>
      <c r="K15" s="66"/>
      <c r="L15" s="66" t="s">
        <v>171</v>
      </c>
      <c r="M15" s="66"/>
      <c r="N15" s="66"/>
      <c r="O15" s="66"/>
      <c r="P15" s="67" t="s">
        <v>41</v>
      </c>
      <c r="Q15" s="67" t="s">
        <v>172</v>
      </c>
      <c r="R15" s="67">
        <v>100</v>
      </c>
      <c r="S15" s="67" t="s">
        <v>43</v>
      </c>
      <c r="T15" s="67" t="s">
        <v>43</v>
      </c>
      <c r="U15" s="68" t="str">
        <f t="shared" si="0"/>
        <v>N/A</v>
      </c>
    </row>
    <row r="16" spans="1:34" ht="75" customHeight="1" thickBot="1">
      <c r="A16" s="60"/>
      <c r="B16" s="65" t="s">
        <v>49</v>
      </c>
      <c r="C16" s="66" t="s">
        <v>49</v>
      </c>
      <c r="D16" s="66"/>
      <c r="E16" s="66"/>
      <c r="F16" s="66"/>
      <c r="G16" s="66"/>
      <c r="H16" s="66"/>
      <c r="I16" s="66" t="s">
        <v>175</v>
      </c>
      <c r="J16" s="66"/>
      <c r="K16" s="66"/>
      <c r="L16" s="66" t="s">
        <v>176</v>
      </c>
      <c r="M16" s="66"/>
      <c r="N16" s="66"/>
      <c r="O16" s="66"/>
      <c r="P16" s="67" t="s">
        <v>41</v>
      </c>
      <c r="Q16" s="67" t="s">
        <v>172</v>
      </c>
      <c r="R16" s="67">
        <v>100</v>
      </c>
      <c r="S16" s="67" t="s">
        <v>43</v>
      </c>
      <c r="T16" s="67" t="s">
        <v>43</v>
      </c>
      <c r="U16" s="68" t="str">
        <f t="shared" si="0"/>
        <v>N/A</v>
      </c>
    </row>
    <row r="17" spans="1:22" ht="75" customHeight="1" thickTop="1">
      <c r="A17" s="60"/>
      <c r="B17" s="61" t="s">
        <v>73</v>
      </c>
      <c r="C17" s="62" t="s">
        <v>177</v>
      </c>
      <c r="D17" s="62"/>
      <c r="E17" s="62"/>
      <c r="F17" s="62"/>
      <c r="G17" s="62"/>
      <c r="H17" s="62"/>
      <c r="I17" s="62" t="s">
        <v>178</v>
      </c>
      <c r="J17" s="62"/>
      <c r="K17" s="62"/>
      <c r="L17" s="62" t="s">
        <v>179</v>
      </c>
      <c r="M17" s="62"/>
      <c r="N17" s="62"/>
      <c r="O17" s="62"/>
      <c r="P17" s="63" t="s">
        <v>41</v>
      </c>
      <c r="Q17" s="63" t="s">
        <v>86</v>
      </c>
      <c r="R17" s="63">
        <v>100</v>
      </c>
      <c r="S17" s="63">
        <v>100</v>
      </c>
      <c r="T17" s="63">
        <v>103</v>
      </c>
      <c r="U17" s="64">
        <f t="shared" si="0"/>
        <v>103</v>
      </c>
    </row>
    <row r="18" spans="1:22" ht="75" customHeight="1">
      <c r="A18" s="60"/>
      <c r="B18" s="65" t="s">
        <v>49</v>
      </c>
      <c r="C18" s="66" t="s">
        <v>49</v>
      </c>
      <c r="D18" s="66"/>
      <c r="E18" s="66"/>
      <c r="F18" s="66"/>
      <c r="G18" s="66"/>
      <c r="H18" s="66"/>
      <c r="I18" s="66" t="s">
        <v>180</v>
      </c>
      <c r="J18" s="66"/>
      <c r="K18" s="66"/>
      <c r="L18" s="66" t="s">
        <v>181</v>
      </c>
      <c r="M18" s="66"/>
      <c r="N18" s="66"/>
      <c r="O18" s="66"/>
      <c r="P18" s="67" t="s">
        <v>41</v>
      </c>
      <c r="Q18" s="67" t="s">
        <v>86</v>
      </c>
      <c r="R18" s="67">
        <v>100</v>
      </c>
      <c r="S18" s="67">
        <v>100</v>
      </c>
      <c r="T18" s="67">
        <v>76.760000000000005</v>
      </c>
      <c r="U18" s="68">
        <f t="shared" si="0"/>
        <v>76.760000000000005</v>
      </c>
    </row>
    <row r="19" spans="1:22" ht="75" customHeight="1">
      <c r="A19" s="60"/>
      <c r="B19" s="65" t="s">
        <v>49</v>
      </c>
      <c r="C19" s="66" t="s">
        <v>49</v>
      </c>
      <c r="D19" s="66"/>
      <c r="E19" s="66"/>
      <c r="F19" s="66"/>
      <c r="G19" s="66"/>
      <c r="H19" s="66"/>
      <c r="I19" s="66" t="s">
        <v>182</v>
      </c>
      <c r="J19" s="66"/>
      <c r="K19" s="66"/>
      <c r="L19" s="66" t="s">
        <v>183</v>
      </c>
      <c r="M19" s="66"/>
      <c r="N19" s="66"/>
      <c r="O19" s="66"/>
      <c r="P19" s="67" t="s">
        <v>41</v>
      </c>
      <c r="Q19" s="67" t="s">
        <v>86</v>
      </c>
      <c r="R19" s="67">
        <v>95.46</v>
      </c>
      <c r="S19" s="67">
        <v>73</v>
      </c>
      <c r="T19" s="67">
        <v>29.8</v>
      </c>
      <c r="U19" s="68">
        <f t="shared" si="0"/>
        <v>40.821917808219176</v>
      </c>
    </row>
    <row r="20" spans="1:22" ht="75" customHeight="1" thickBot="1">
      <c r="A20" s="60"/>
      <c r="B20" s="65" t="s">
        <v>49</v>
      </c>
      <c r="C20" s="66" t="s">
        <v>49</v>
      </c>
      <c r="D20" s="66"/>
      <c r="E20" s="66"/>
      <c r="F20" s="66"/>
      <c r="G20" s="66"/>
      <c r="H20" s="66"/>
      <c r="I20" s="66" t="s">
        <v>184</v>
      </c>
      <c r="J20" s="66"/>
      <c r="K20" s="66"/>
      <c r="L20" s="66" t="s">
        <v>185</v>
      </c>
      <c r="M20" s="66"/>
      <c r="N20" s="66"/>
      <c r="O20" s="66"/>
      <c r="P20" s="67" t="s">
        <v>41</v>
      </c>
      <c r="Q20" s="67" t="s">
        <v>86</v>
      </c>
      <c r="R20" s="67">
        <v>100</v>
      </c>
      <c r="S20" s="67">
        <v>100</v>
      </c>
      <c r="T20" s="67">
        <v>50.4</v>
      </c>
      <c r="U20" s="68">
        <f t="shared" si="0"/>
        <v>50.4</v>
      </c>
    </row>
    <row r="21" spans="1:22" ht="22.5" customHeight="1" thickTop="1" thickBot="1">
      <c r="B21" s="13" t="s">
        <v>90</v>
      </c>
      <c r="C21" s="14"/>
      <c r="D21" s="14"/>
      <c r="E21" s="14"/>
      <c r="F21" s="14"/>
      <c r="G21" s="14"/>
      <c r="H21" s="15"/>
      <c r="I21" s="15"/>
      <c r="J21" s="15"/>
      <c r="K21" s="15"/>
      <c r="L21" s="15"/>
      <c r="M21" s="15"/>
      <c r="N21" s="15"/>
      <c r="O21" s="15"/>
      <c r="P21" s="15"/>
      <c r="Q21" s="15"/>
      <c r="R21" s="15"/>
      <c r="S21" s="15"/>
      <c r="T21" s="15"/>
      <c r="U21" s="16"/>
      <c r="V21" s="70"/>
    </row>
    <row r="22" spans="1:22" ht="32.25" customHeight="1" thickTop="1">
      <c r="B22" s="71"/>
      <c r="C22" s="72"/>
      <c r="D22" s="72"/>
      <c r="E22" s="72"/>
      <c r="F22" s="72"/>
      <c r="G22" s="72"/>
      <c r="H22" s="73"/>
      <c r="I22" s="73"/>
      <c r="J22" s="73"/>
      <c r="K22" s="73"/>
      <c r="L22" s="73"/>
      <c r="M22" s="73"/>
      <c r="N22" s="73"/>
      <c r="O22" s="73"/>
      <c r="P22" s="74"/>
      <c r="Q22" s="75"/>
      <c r="R22" s="76" t="s">
        <v>91</v>
      </c>
      <c r="S22" s="44" t="s">
        <v>92</v>
      </c>
      <c r="T22" s="76" t="s">
        <v>93</v>
      </c>
      <c r="U22" s="44" t="s">
        <v>94</v>
      </c>
    </row>
    <row r="23" spans="1:22" ht="32.25" customHeight="1" thickBot="1">
      <c r="B23" s="77"/>
      <c r="C23" s="78"/>
      <c r="D23" s="78"/>
      <c r="E23" s="78"/>
      <c r="F23" s="78"/>
      <c r="G23" s="78"/>
      <c r="H23" s="79"/>
      <c r="I23" s="79"/>
      <c r="J23" s="79"/>
      <c r="K23" s="79"/>
      <c r="L23" s="79"/>
      <c r="M23" s="79"/>
      <c r="N23" s="79"/>
      <c r="O23" s="79"/>
      <c r="P23" s="80"/>
      <c r="Q23" s="81"/>
      <c r="R23" s="82" t="s">
        <v>95</v>
      </c>
      <c r="S23" s="81" t="s">
        <v>95</v>
      </c>
      <c r="T23" s="81" t="s">
        <v>95</v>
      </c>
      <c r="U23" s="81" t="s">
        <v>96</v>
      </c>
    </row>
    <row r="24" spans="1:22" ht="13.5" customHeight="1" thickBot="1">
      <c r="B24" s="83" t="s">
        <v>97</v>
      </c>
      <c r="C24" s="84"/>
      <c r="D24" s="84"/>
      <c r="E24" s="85"/>
      <c r="F24" s="85"/>
      <c r="G24" s="85"/>
      <c r="H24" s="86"/>
      <c r="I24" s="86"/>
      <c r="J24" s="86"/>
      <c r="K24" s="86"/>
      <c r="L24" s="86"/>
      <c r="M24" s="86"/>
      <c r="N24" s="86"/>
      <c r="O24" s="86"/>
      <c r="P24" s="87"/>
      <c r="Q24" s="87"/>
      <c r="R24" s="88">
        <f>292566.623067</f>
        <v>292566.62306700001</v>
      </c>
      <c r="S24" s="88">
        <f>48707.831061</f>
        <v>48707.831060999997</v>
      </c>
      <c r="T24" s="88">
        <f>49406.458053</f>
        <v>49406.458053000002</v>
      </c>
      <c r="U24" s="89">
        <f>+IF(ISERR(T24/S24*100),"N/A",T24/S24*100)</f>
        <v>101.43432170306468</v>
      </c>
    </row>
    <row r="25" spans="1:22" ht="13.5" customHeight="1" thickBot="1">
      <c r="B25" s="90" t="s">
        <v>98</v>
      </c>
      <c r="C25" s="91"/>
      <c r="D25" s="91"/>
      <c r="E25" s="92"/>
      <c r="F25" s="92"/>
      <c r="G25" s="92"/>
      <c r="H25" s="93"/>
      <c r="I25" s="93"/>
      <c r="J25" s="93"/>
      <c r="K25" s="93"/>
      <c r="L25" s="93"/>
      <c r="M25" s="93"/>
      <c r="N25" s="93"/>
      <c r="O25" s="93"/>
      <c r="P25" s="94"/>
      <c r="Q25" s="94"/>
      <c r="R25" s="88">
        <f>288074.047903</f>
        <v>288074.04790300003</v>
      </c>
      <c r="S25" s="88">
        <f>54539.933477</f>
        <v>54539.933476999999</v>
      </c>
      <c r="T25" s="88">
        <f>49406.458053</f>
        <v>49406.458053000002</v>
      </c>
      <c r="U25" s="89">
        <f>+IF(ISERR(T25/S25*100),"N/A",T25/S25*100)</f>
        <v>90.587675677740179</v>
      </c>
    </row>
    <row r="26" spans="1:22" ht="14.85" customHeight="1" thickTop="1" thickBot="1">
      <c r="B26" s="13" t="s">
        <v>99</v>
      </c>
      <c r="C26" s="14"/>
      <c r="D26" s="14"/>
      <c r="E26" s="14"/>
      <c r="F26" s="14"/>
      <c r="G26" s="14"/>
      <c r="H26" s="15"/>
      <c r="I26" s="15"/>
      <c r="J26" s="15"/>
      <c r="K26" s="15"/>
      <c r="L26" s="15"/>
      <c r="M26" s="15"/>
      <c r="N26" s="15"/>
      <c r="O26" s="15"/>
      <c r="P26" s="15"/>
      <c r="Q26" s="15"/>
      <c r="R26" s="15"/>
      <c r="S26" s="15"/>
      <c r="T26" s="15"/>
      <c r="U26" s="16"/>
    </row>
    <row r="27" spans="1:22" ht="44.25" customHeight="1" thickTop="1">
      <c r="B27" s="95" t="s">
        <v>100</v>
      </c>
      <c r="C27" s="97"/>
      <c r="D27" s="97"/>
      <c r="E27" s="97"/>
      <c r="F27" s="97"/>
      <c r="G27" s="97"/>
      <c r="H27" s="97"/>
      <c r="I27" s="97"/>
      <c r="J27" s="97"/>
      <c r="K27" s="97"/>
      <c r="L27" s="97"/>
      <c r="M27" s="97"/>
      <c r="N27" s="97"/>
      <c r="O27" s="97"/>
      <c r="P27" s="97"/>
      <c r="Q27" s="97"/>
      <c r="R27" s="97"/>
      <c r="S27" s="97"/>
      <c r="T27" s="97"/>
      <c r="U27" s="96"/>
    </row>
    <row r="28" spans="1:22" ht="42" customHeight="1">
      <c r="B28" s="98" t="s">
        <v>186</v>
      </c>
      <c r="C28" s="100"/>
      <c r="D28" s="100"/>
      <c r="E28" s="100"/>
      <c r="F28" s="100"/>
      <c r="G28" s="100"/>
      <c r="H28" s="100"/>
      <c r="I28" s="100"/>
      <c r="J28" s="100"/>
      <c r="K28" s="100"/>
      <c r="L28" s="100"/>
      <c r="M28" s="100"/>
      <c r="N28" s="100"/>
      <c r="O28" s="100"/>
      <c r="P28" s="100"/>
      <c r="Q28" s="100"/>
      <c r="R28" s="100"/>
      <c r="S28" s="100"/>
      <c r="T28" s="100"/>
      <c r="U28" s="99"/>
    </row>
    <row r="29" spans="1:22" ht="59.25" customHeight="1">
      <c r="B29" s="98" t="s">
        <v>187</v>
      </c>
      <c r="C29" s="100"/>
      <c r="D29" s="100"/>
      <c r="E29" s="100"/>
      <c r="F29" s="100"/>
      <c r="G29" s="100"/>
      <c r="H29" s="100"/>
      <c r="I29" s="100"/>
      <c r="J29" s="100"/>
      <c r="K29" s="100"/>
      <c r="L29" s="100"/>
      <c r="M29" s="100"/>
      <c r="N29" s="100"/>
      <c r="O29" s="100"/>
      <c r="P29" s="100"/>
      <c r="Q29" s="100"/>
      <c r="R29" s="100"/>
      <c r="S29" s="100"/>
      <c r="T29" s="100"/>
      <c r="U29" s="99"/>
    </row>
    <row r="30" spans="1:22" ht="57" customHeight="1">
      <c r="B30" s="98" t="s">
        <v>188</v>
      </c>
      <c r="C30" s="100"/>
      <c r="D30" s="100"/>
      <c r="E30" s="100"/>
      <c r="F30" s="100"/>
      <c r="G30" s="100"/>
      <c r="H30" s="100"/>
      <c r="I30" s="100"/>
      <c r="J30" s="100"/>
      <c r="K30" s="100"/>
      <c r="L30" s="100"/>
      <c r="M30" s="100"/>
      <c r="N30" s="100"/>
      <c r="O30" s="100"/>
      <c r="P30" s="100"/>
      <c r="Q30" s="100"/>
      <c r="R30" s="100"/>
      <c r="S30" s="100"/>
      <c r="T30" s="100"/>
      <c r="U30" s="99"/>
    </row>
    <row r="31" spans="1:22" ht="180.75" customHeight="1" thickBot="1">
      <c r="B31" s="101" t="s">
        <v>189</v>
      </c>
      <c r="C31" s="103"/>
      <c r="D31" s="103"/>
      <c r="E31" s="103"/>
      <c r="F31" s="103"/>
      <c r="G31" s="103"/>
      <c r="H31" s="103"/>
      <c r="I31" s="103"/>
      <c r="J31" s="103"/>
      <c r="K31" s="103"/>
      <c r="L31" s="103"/>
      <c r="M31" s="103"/>
      <c r="N31" s="103"/>
      <c r="O31" s="103"/>
      <c r="P31" s="103"/>
      <c r="Q31" s="103"/>
      <c r="R31" s="103"/>
      <c r="S31" s="103"/>
      <c r="T31" s="103"/>
      <c r="U31" s="102"/>
    </row>
  </sheetData>
  <mergeCells count="58">
    <mergeCell ref="B31:U31"/>
    <mergeCell ref="B28:U28"/>
    <mergeCell ref="B29:U29"/>
    <mergeCell ref="B30:U30"/>
    <mergeCell ref="B24:D24"/>
    <mergeCell ref="B25:D25"/>
    <mergeCell ref="B27:U27"/>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18 B001</vt:lpstr>
      <vt:lpstr>18 E011</vt:lpstr>
      <vt:lpstr>18 K002</vt:lpstr>
      <vt:lpstr>'18 B001'!Área_de_impresión</vt:lpstr>
      <vt:lpstr>'18 E011'!Área_de_impresión</vt:lpstr>
      <vt:lpstr>'18 K002'!Área_de_impresión</vt:lpstr>
      <vt:lpstr>Portada!Área_de_impresión</vt:lpstr>
      <vt:lpstr>'18 B001'!Títulos_a_imprimir</vt:lpstr>
      <vt:lpstr>'18 E011'!Títulos_a_imprimir</vt:lpstr>
      <vt:lpstr>'18 K002'!Títulos_a_imprimir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2013-05-02T20:17:26Z</dcterms:modified>
</cp:coreProperties>
</file>